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95"/>
  </bookViews>
  <sheets>
    <sheet name="封面" sheetId="123" r:id="rId1"/>
    <sheet name="工程量清单说明" sheetId="125" r:id="rId2"/>
    <sheet name="汇总表" sheetId="5" r:id="rId3"/>
    <sheet name="100章" sheetId="122" r:id="rId4"/>
    <sheet name="200章" sheetId="27" r:id="rId5"/>
    <sheet name="300章" sheetId="62" r:id="rId6"/>
    <sheet name="600章" sheetId="121" r:id="rId7"/>
    <sheet name="1000章" sheetId="12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 localSheetId="3">[1]参数!$B$1</definedName>
    <definedName name="_1">[2]参数!$B$1</definedName>
    <definedName name="_1_?" localSheetId="3">#REF!</definedName>
    <definedName name="_1_?" localSheetId="6">#REF!</definedName>
    <definedName name="_1_?">#REF!</definedName>
    <definedName name="_12" localSheetId="3">[3]材料!$H$22</definedName>
    <definedName name="_12">[4]材料!$H$22</definedName>
    <definedName name="_2" localSheetId="3">[5]参数!$B$1</definedName>
    <definedName name="_2">[6]参数!$B$1</definedName>
    <definedName name="_2_??????" localSheetId="3">#REF!</definedName>
    <definedName name="_2_??????" localSheetId="6">#REF!</definedName>
    <definedName name="_2_??????">#REF!</definedName>
    <definedName name="_264" localSheetId="3">[1]材料!$H$22</definedName>
    <definedName name="_264">[2]材料!$H$22</definedName>
    <definedName name="_265" localSheetId="3">[1]材料!$H$21</definedName>
    <definedName name="_265">[2]材料!$H$21</definedName>
    <definedName name="_c1" localSheetId="3">#REF!</definedName>
    <definedName name="_c1" localSheetId="6">#REF!</definedName>
    <definedName name="_c1">#REF!</definedName>
    <definedName name="_c10">#REF!</definedName>
    <definedName name="_c11">#REF!</definedName>
    <definedName name="_c12">#REF!</definedName>
    <definedName name="_c13">#REF!</definedName>
    <definedName name="_c14">#REF!</definedName>
    <definedName name="_c15">#REF!</definedName>
    <definedName name="_c16">#REF!</definedName>
    <definedName name="_c17">#REF!</definedName>
    <definedName name="_c18">#REF!</definedName>
    <definedName name="_c19">#REF!</definedName>
    <definedName name="_c2">#REF!</definedName>
    <definedName name="_c20">#REF!</definedName>
    <definedName name="_c21">#REF!</definedName>
    <definedName name="_c22">#REF!</definedName>
    <definedName name="_c23">#REF!</definedName>
    <definedName name="_c24">#REF!</definedName>
    <definedName name="_c25">#REF!</definedName>
    <definedName name="_c26">#REF!</definedName>
    <definedName name="_c27">#REF!</definedName>
    <definedName name="_c28">#REF!</definedName>
    <definedName name="_c29">#REF!</definedName>
    <definedName name="_c3">#REF!</definedName>
    <definedName name="_c30">#REF!</definedName>
    <definedName name="_c31">#REF!</definedName>
    <definedName name="_c32">#REF!</definedName>
    <definedName name="_c33">#REF!</definedName>
    <definedName name="_c34">#REF!</definedName>
    <definedName name="_c35">#REF!</definedName>
    <definedName name="_c36">#REF!</definedName>
    <definedName name="_c37">#REF!</definedName>
    <definedName name="_c38">#REF!</definedName>
    <definedName name="_c39">#REF!</definedName>
    <definedName name="_c4">#REF!</definedName>
    <definedName name="_c40">#REF!</definedName>
    <definedName name="_c41">#REF!</definedName>
    <definedName name="_c5">#REF!</definedName>
    <definedName name="_c6">#REF!</definedName>
    <definedName name="_c7">#REF!</definedName>
    <definedName name="_c8">#REF!</definedName>
    <definedName name="_c9">#REF!</definedName>
    <definedName name="_cL1">#REF!</definedName>
    <definedName name="_h1">#REF!</definedName>
    <definedName name="_h10">#REF!</definedName>
    <definedName name="_h11">#REF!</definedName>
    <definedName name="_h12">#REF!</definedName>
    <definedName name="_h13">#REF!</definedName>
    <definedName name="_h14">#REF!</definedName>
    <definedName name="_h2">#REF!</definedName>
    <definedName name="_h3">#REF!</definedName>
    <definedName name="_h4">#REF!</definedName>
    <definedName name="_h5">#REF!</definedName>
    <definedName name="_h6">#REF!</definedName>
    <definedName name="_h7">#REF!</definedName>
    <definedName name="_h8">#REF!</definedName>
    <definedName name="_h9">#REF!</definedName>
    <definedName name="_j1">#REF!</definedName>
    <definedName name="_j10">#REF!</definedName>
    <definedName name="_j11">#REF!</definedName>
    <definedName name="_j12">#REF!</definedName>
    <definedName name="_j13">#REF!</definedName>
    <definedName name="_j14">#REF!</definedName>
    <definedName name="_j15">#REF!</definedName>
    <definedName name="_j16">#REF!</definedName>
    <definedName name="_j17">#REF!</definedName>
    <definedName name="_j18">#REF!</definedName>
    <definedName name="_j19">#REF!</definedName>
    <definedName name="_j2">#REF!</definedName>
    <definedName name="_j20">#REF!</definedName>
    <definedName name="_j21">#REF!</definedName>
    <definedName name="_j22">#REF!</definedName>
    <definedName name="_j23">#REF!</definedName>
    <definedName name="_j24">#REF!</definedName>
    <definedName name="_j25">#REF!</definedName>
    <definedName name="_j26">#REF!</definedName>
    <definedName name="_j27">#REF!</definedName>
    <definedName name="_j28">#REF!</definedName>
    <definedName name="_j29">#REF!</definedName>
    <definedName name="_j3">#REF!</definedName>
    <definedName name="_j30">#REF!</definedName>
    <definedName name="_j31">#REF!</definedName>
    <definedName name="_j32">#REF!</definedName>
    <definedName name="_j33">#REF!</definedName>
    <definedName name="_j34">#REF!</definedName>
    <definedName name="_j35">#REF!</definedName>
    <definedName name="_j36">#REF!</definedName>
    <definedName name="_j37">#REF!</definedName>
    <definedName name="_j38">#REF!</definedName>
    <definedName name="_j39">#REF!</definedName>
    <definedName name="_j4">#REF!</definedName>
    <definedName name="_j40">#REF!</definedName>
    <definedName name="_j41">#REF!</definedName>
    <definedName name="_j42">#REF!</definedName>
    <definedName name="_j43">#REF!</definedName>
    <definedName name="_j44">#REF!</definedName>
    <definedName name="_j45">#REF!</definedName>
    <definedName name="_j46">#REF!</definedName>
    <definedName name="_j47">#REF!</definedName>
    <definedName name="_j48">#REF!</definedName>
    <definedName name="_j49">#REF!</definedName>
    <definedName name="_j5">#REF!</definedName>
    <definedName name="_j50">#REF!</definedName>
    <definedName name="_j51">#REF!</definedName>
    <definedName name="_j52">#REF!</definedName>
    <definedName name="_j53">#REF!</definedName>
    <definedName name="_j54">#REF!</definedName>
    <definedName name="_j55">#REF!</definedName>
    <definedName name="_j56">#REF!</definedName>
    <definedName name="_j6">#REF!</definedName>
    <definedName name="_j7">#REF!</definedName>
    <definedName name="_j8">#REF!</definedName>
    <definedName name="_j9">#REF!</definedName>
    <definedName name="_m3">#REF!</definedName>
    <definedName name="_编制单位">#REF!</definedName>
    <definedName name="_编制人">#REF!</definedName>
    <definedName name="_编制日期">#REF!</definedName>
    <definedName name="_标准层高度【米】">#REF!</definedName>
    <definedName name="_单位工程">#REF!</definedName>
    <definedName name="_单位工程编号">#REF!</definedName>
    <definedName name="_单位工程名称">#REF!</definedName>
    <definedName name="_单项工程名称">#REF!</definedName>
    <definedName name="_地下室层数【0.00以下】">#REF!</definedName>
    <definedName name="_地下室总高度【米】">#REF!</definedName>
    <definedName name="_复核人">#REF!</definedName>
    <definedName name="_复核日期">#REF!</definedName>
    <definedName name="_工程编号">#REF!</definedName>
    <definedName name="_工程地址">#REF!</definedName>
    <definedName name="_工程类别">#REF!</definedName>
    <definedName name="_工程造价【大写】">#REF!</definedName>
    <definedName name="_工程造价【小写】">#REF!</definedName>
    <definedName name="_核减">#REF!</definedName>
    <definedName name="_基础类型">#REF!</definedName>
    <definedName name="_加密锁号码">#REF!</definedName>
    <definedName name="_建设单位">#REF!</definedName>
    <definedName name="_建设规模">#REF!</definedName>
    <definedName name="_建筑层数【0.00以上】">#REF!</definedName>
    <definedName name="_建筑面积【平方米】">#REF!</definedName>
    <definedName name="_建筑特征">#REF!</definedName>
    <definedName name="_建筑物总高度【米】">#REF!</definedName>
    <definedName name="_结构类型">#REF!</definedName>
    <definedName name="_经济指标">#REF!</definedName>
    <definedName name="_其中主体高度【米】">#REF!</definedName>
    <definedName name="_裙楼高度【米】">#REF!</definedName>
    <definedName name="_软件公司名称">#REF!</definedName>
    <definedName name="_软件公司识别码">#REF!</definedName>
    <definedName name="_审定造价">#REF!</definedName>
    <definedName name="_审核单位">#REF!</definedName>
    <definedName name="_审核复核人">#REF!</definedName>
    <definedName name="_审核人">#REF!</definedName>
    <definedName name="_审核日期">#REF!</definedName>
    <definedName name="_施工单位">#REF!</definedName>
    <definedName name="_首层高度【米】">#REF!</definedName>
    <definedName name="_送审造价">#REF!</definedName>
    <definedName name="_投标人">#REF!</definedName>
    <definedName name="_投标人法定代表人或其授权人">#REF!</definedName>
    <definedName name="_网卡Mac地址">#REF!</definedName>
    <definedName name="_项目编号">#REF!</definedName>
    <definedName name="_项目名称">#REF!</definedName>
    <definedName name="_造价咨询人">#REF!</definedName>
    <definedName name="_造价咨询人法定代表人或其授权人">#REF!</definedName>
    <definedName name="_招标人">#REF!</definedName>
    <definedName name="_招标人法定代表人或其授权人">#REF!</definedName>
    <definedName name="_中标价【大写】">#REF!</definedName>
    <definedName name="_中标价【小写】">#REF!</definedName>
    <definedName name="_专业类别">#REF!</definedName>
    <definedName name="_装饰要求">#REF!</definedName>
    <definedName name="_总层数">#REF!</definedName>
    <definedName name="_最大跨度【米】">#REF!</definedName>
    <definedName name="aa">[7]XL4Poppy!$C$39</definedName>
    <definedName name="data" localSheetId="3">#REF!</definedName>
    <definedName name="data" localSheetId="6">#REF!</definedName>
    <definedName name="data">#REF!</definedName>
    <definedName name="jhll">#REF!</definedName>
    <definedName name="jjf">#REF!</definedName>
    <definedName name="_xlnm.Print_Area" localSheetId="3">'100章'!$A$1:$F$11</definedName>
    <definedName name="_xlnm.Print_Area" localSheetId="4">'200章'!$A$1:$F$18</definedName>
    <definedName name="_xlnm.Print_Area" localSheetId="5">'300章'!$A$1:$F$29</definedName>
    <definedName name="_xlnm.Print_Area" localSheetId="6">'600章'!$A$1:$F$14</definedName>
    <definedName name="_xlnm.Print_Area" localSheetId="2">汇总表!$A$1:$E$19</definedName>
    <definedName name="_xlnm.Print_Area">#REF!</definedName>
    <definedName name="Print_Area_MI" localSheetId="3">#REF!</definedName>
    <definedName name="Print_Area_MI">#REF!</definedName>
    <definedName name="_xlnm.Print_Titles" localSheetId="3">'100章'!$3:$3</definedName>
    <definedName name="_xlnm.Print_Titles" localSheetId="4">'200章'!$1:$3</definedName>
    <definedName name="_xlnm.Print_Titles" localSheetId="5">'300章'!$1:$3</definedName>
    <definedName name="_xlnm.Print_Titles" localSheetId="6">'600章'!$1:$3</definedName>
    <definedName name="_xlnm.Print_Titles">#REF!</definedName>
    <definedName name="qtfy" localSheetId="3">#REF!</definedName>
    <definedName name="qtfy">#REF!</definedName>
    <definedName name="qtzjf">#REF!</definedName>
    <definedName name="ra">#REF!</definedName>
    <definedName name="rb">#REF!</definedName>
    <definedName name="rd">#REF!</definedName>
    <definedName name="rg">#REF!</definedName>
    <definedName name="rgf">#REF!</definedName>
    <definedName name="rgj">#REF!</definedName>
    <definedName name="sj">#REF!</definedName>
    <definedName name="Z_B77DF061_0BD5_11D3_874B_BB0ACCC01600_.wvu.PrintArea" hidden="1">#REF!</definedName>
    <definedName name="安装工程现场经费">#REF!</definedName>
    <definedName name="分解">[8]参数!$B$1</definedName>
    <definedName name="工程量清单表" localSheetId="3">#REF!</definedName>
    <definedName name="工程量清单表" localSheetId="6">#REF!</definedName>
    <definedName name="工程量清单表">#REF!</definedName>
    <definedName name="好" localSheetId="3">[9]参数!$B$1</definedName>
    <definedName name="好">[10]参数!$B$1</definedName>
    <definedName name="机电设备机械调整" localSheetId="3">#REF!</definedName>
    <definedName name="机电设备机械调整" localSheetId="6">#REF!</definedName>
    <definedName name="机电设备机械调整">#REF!</definedName>
    <definedName name="机电设备计划利润">#REF!</definedName>
    <definedName name="机电设备间接费">#REF!</definedName>
    <definedName name="机电设备其他费用">#REF!</definedName>
    <definedName name="机电设备其他直接费">#REF!</definedName>
    <definedName name="机电设备人工">#REF!</definedName>
    <definedName name="机电设备税金">#REF!</definedName>
    <definedName name="建筑物机械调整">#REF!</definedName>
    <definedName name="建筑物计划利润">#REF!</definedName>
    <definedName name="建筑物间接费">#REF!</definedName>
    <definedName name="建筑物其他费用">#REF!</definedName>
    <definedName name="建筑物其他直接费">#REF!</definedName>
    <definedName name="建筑物人工">#REF!</definedName>
    <definedName name="建筑物税金">#REF!</definedName>
    <definedName name="建筑物现场经费">#REF!</definedName>
    <definedName name="金属结构机械调整">#REF!</definedName>
    <definedName name="金属结构计划利润">#REF!</definedName>
    <definedName name="金属结构间接费">#REF!</definedName>
    <definedName name="金属结构其他费用">#REF!</definedName>
    <definedName name="金属结构其他直接费">#REF!</definedName>
    <definedName name="金属结构人工">#REF!</definedName>
    <definedName name="金属结构税金">#REF!</definedName>
    <definedName name="金属结构现场经费">#REF!</definedName>
    <definedName name="人工1">#REF!</definedName>
    <definedName name="人工a">#REF!</definedName>
    <definedName name="土方机械调整">#REF!</definedName>
    <definedName name="土方计划利润">#REF!</definedName>
    <definedName name="土方间接费">#REF!</definedName>
    <definedName name="土方其他费用">#REF!</definedName>
    <definedName name="土方其他直接费">#REF!</definedName>
    <definedName name="土方人工">#REF!</definedName>
    <definedName name="土方税金">#REF!</definedName>
    <definedName name="土方现场经费">#REF!</definedName>
    <definedName name="土人">#REF!</definedName>
    <definedName name="土人工">#REF!</definedName>
    <definedName name="未知" localSheetId="3">[3]材料!$H$21</definedName>
    <definedName name="未知">[4]材料!$H$21</definedName>
    <definedName name="_1_?" localSheetId="7">#REF!</definedName>
    <definedName name="_2_??????" localSheetId="7">#REF!</definedName>
    <definedName name="_c1" localSheetId="7">#REF!</definedName>
    <definedName name="data" localSheetId="7">#REF!</definedName>
    <definedName name="_xlnm.Print_Area" localSheetId="7">'1000章'!$A$1:$F$15</definedName>
    <definedName name="_xlnm.Print_Titles" localSheetId="7">'1000章'!$1:$3</definedName>
    <definedName name="工程量清单表" localSheetId="7">#REF!</definedName>
    <definedName name="机电设备机械调整" localSheetId="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<sst xmlns="http://schemas.openxmlformats.org/spreadsheetml/2006/main" count="317" uniqueCount="203">
  <si>
    <t>儒林镇柚山村羌庄路提升改造项目</t>
  </si>
  <si>
    <t>工程</t>
  </si>
  <si>
    <t>招标控制价</t>
  </si>
  <si>
    <t>招标控制价(小写):</t>
  </si>
  <si>
    <t>1092164.72元</t>
  </si>
  <si>
    <t>(大写):</t>
  </si>
  <si>
    <t>壹佰零玖万贰仟壹佰陆拾肆元柒角贰分</t>
  </si>
  <si>
    <t>招　标　人:</t>
  </si>
  <si>
    <t>工 程 造 价咨  询  人:</t>
  </si>
  <si>
    <t>(单位盖章)</t>
  </si>
  <si>
    <t>法定代表人
或其授权人:</t>
  </si>
  <si>
    <t>法定代表人:
或其授权人:</t>
  </si>
  <si>
    <t>(签字或盖章)</t>
  </si>
  <si>
    <t>编制人:</t>
  </si>
  <si>
    <t>复 核 人:</t>
  </si>
  <si>
    <t>(造价人员签字盖专用章)</t>
  </si>
  <si>
    <t>(造价工程师签字盖专用章)</t>
  </si>
  <si>
    <t>编制时间：</t>
  </si>
  <si>
    <t>复核时间:</t>
  </si>
  <si>
    <t>工程量清单总说明</t>
  </si>
  <si>
    <t>1. 工程量清单说明</t>
  </si>
  <si>
    <r>
      <rPr>
        <sz val="10"/>
        <rFont val="宋体"/>
        <charset val="134"/>
      </rPr>
      <t>1.1</t>
    </r>
    <r>
      <rPr>
        <sz val="10"/>
        <rFont val="Times New Roman"/>
        <charset val="0"/>
      </rPr>
      <t>   </t>
    </r>
    <r>
      <rPr>
        <sz val="10"/>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</si>
  <si>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0"/>
        <rFont val="宋体"/>
        <charset val="134"/>
      </rPr>
      <t>1.2</t>
    </r>
    <r>
      <rPr>
        <sz val="10"/>
        <rFont val="Times New Roman"/>
        <charset val="0"/>
      </rPr>
      <t>   </t>
    </r>
    <r>
      <rPr>
        <sz val="10"/>
        <rFont val="宋体"/>
        <charset val="134"/>
      </rPr>
      <t>本工程量清单应与招标文件中的投标人须知、通用合同条款、专用合同条款、工程量清单计量规则、技术规范及图纸等一起阅读和理解。</t>
    </r>
  </si>
  <si>
    <r>
      <rPr>
        <sz val="10"/>
        <rFont val="宋体"/>
        <charset val="134"/>
      </rPr>
      <t>1.3</t>
    </r>
    <r>
      <rPr>
        <sz val="10"/>
        <rFont val="Times New Roman"/>
        <charset val="0"/>
      </rPr>
      <t>   </t>
    </r>
    <r>
      <rPr>
        <sz val="10"/>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r>
  </si>
  <si>
    <r>
      <rPr>
        <sz val="10"/>
        <rFont val="宋体"/>
        <charset val="134"/>
      </rPr>
      <t>1.4</t>
    </r>
    <r>
      <rPr>
        <sz val="10"/>
        <rFont val="Times New Roman"/>
        <charset val="0"/>
      </rPr>
      <t>   </t>
    </r>
    <r>
      <rPr>
        <sz val="10"/>
        <rFont val="宋体"/>
        <charset val="134"/>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</si>
  <si>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0"/>
        <rFont val="宋体"/>
        <charset val="134"/>
      </rPr>
      <t>1.5</t>
    </r>
    <r>
      <rPr>
        <sz val="10"/>
        <rFont val="Times New Roman"/>
        <charset val="0"/>
      </rPr>
      <t xml:space="preserve">   </t>
    </r>
    <r>
      <rPr>
        <sz val="10"/>
        <rFont val="宋体"/>
        <charset val="134"/>
      </rPr>
      <t>对作业和材料的一般说明或规定，未重复写入工程量清单内，在给工程量清单各子目标价前，应参阅第七章“技术规范”的有关内容。</t>
    </r>
  </si>
  <si>
    <r>
      <rPr>
        <sz val="10"/>
        <rFont val="宋体"/>
        <charset val="134"/>
      </rPr>
      <t>1.6</t>
    </r>
    <r>
      <rPr>
        <sz val="10"/>
        <rFont val="Times New Roman"/>
        <charset val="0"/>
      </rPr>
      <t>   </t>
    </r>
    <r>
      <rPr>
        <sz val="10"/>
        <rFont val="宋体"/>
        <charset val="134"/>
      </rPr>
      <t>工程量清单中所列工程量的变动，丝毫不会降低或影响合同条款的效力，也不免除承包人按规定的标准进行施工和修复缺陷的责任。</t>
    </r>
  </si>
  <si>
    <t>2. 投标报价说明</t>
  </si>
  <si>
    <t>2.1 工程量清单中的每一子目须填入单价或价格，且只允许有一个报价。</t>
  </si>
  <si>
    <r>
      <rPr>
        <sz val="10"/>
        <rFont val="宋体"/>
        <charset val="134"/>
      </rPr>
      <t>2.2</t>
    </r>
    <r>
      <rPr>
        <sz val="10"/>
        <rFont val="Times New Roman"/>
        <charset val="134"/>
      </rPr>
      <t>   </t>
    </r>
    <r>
      <rPr>
        <sz val="10"/>
        <rFont val="宋体"/>
        <charset val="134"/>
      </rPr>
      <t>除非合同另有规定，工程量清单中有标价的单价和总额价均已包括了为实施和完成合同工程所需的劳务、材料、机械、质检（自检）、管道视频检测、安装、缺陷修复、管理、保险、税费（9%）、利润等费用，以及合同明示或暗示的所有责任、义务和一般风险。</t>
    </r>
  </si>
  <si>
    <r>
      <rPr>
        <sz val="10"/>
        <rFont val="宋体"/>
        <charset val="134"/>
      </rPr>
      <t>2.3</t>
    </r>
    <r>
      <rPr>
        <sz val="10"/>
        <rFont val="Times New Roman"/>
        <charset val="0"/>
      </rPr>
      <t>   </t>
    </r>
    <r>
      <rPr>
        <sz val="10"/>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</si>
  <si>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0"/>
        <rFont val="宋体"/>
        <charset val="134"/>
      </rPr>
      <t>2.4</t>
    </r>
    <r>
      <rPr>
        <sz val="10"/>
        <rFont val="Times New Roman"/>
        <charset val="0"/>
      </rPr>
      <t>   </t>
    </r>
    <r>
      <rPr>
        <sz val="10"/>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</si>
  <si>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0"/>
        <rFont val="宋体"/>
        <charset val="134"/>
      </rPr>
      <t>2.5</t>
    </r>
    <r>
      <rPr>
        <sz val="10"/>
        <rFont val="Times New Roman"/>
        <charset val="0"/>
      </rPr>
      <t>   </t>
    </r>
    <r>
      <rPr>
        <sz val="10"/>
        <rFont val="宋体"/>
        <charset val="134"/>
      </rPr>
      <t>承包人用于本合同工程的各类装备的提供、运输、维护、拆卸、拼装等支付的费用，已包括在工程量清单的单价与总额价之中。</t>
    </r>
  </si>
  <si>
    <r>
      <rPr>
        <sz val="10"/>
        <rFont val="宋体"/>
        <charset val="134"/>
      </rPr>
      <t>2.6</t>
    </r>
    <r>
      <rPr>
        <sz val="10"/>
        <rFont val="Times New Roman"/>
        <charset val="0"/>
      </rPr>
      <t>   </t>
    </r>
    <r>
      <rPr>
        <sz val="10"/>
        <rFont val="宋体"/>
        <charset val="134"/>
      </rPr>
      <t>工程量清单中各项金额均以人民币（元）结算。</t>
    </r>
  </si>
  <si>
    <t>2.7 暂列金额（不含计日工总额）的数量及拟用子目的说明：90000元。</t>
  </si>
  <si>
    <t>3.计日工说明</t>
  </si>
  <si>
    <t>本项目不适用。</t>
  </si>
  <si>
    <t>4.其他说明</t>
  </si>
  <si>
    <t>其他说明中补充的计量项目及其规则（本处规定与第八章“工程量清单计量规则”、第七章“技术规范”规定不一致之处，以本处规定为准：</t>
  </si>
  <si>
    <t>4.1 投标人在编制施工组织设计时，应仔细研究所投标段的施工方案和技术要求，了解施工地点的地质、气象等情况，根据自己的技术水平、施工经验、设备配备等制定周密的安全、质量保证措施（包括人员、设备、材料、后勤保障及紧急处理措施等）及施工计划，以保证本合同工程的顺利施工，所需费用均含入相应单价或总额价内，不再单独计列。</t>
  </si>
  <si>
    <t xml:space="preserve">  设计单位提供的设计文件中的施工方案仅是设计单位提供的参考意见，并非发包人要求投标人必须采纳的。因此，各投标人在编制投标文件时，应充分调查，仔细研究招标文件，根据自己的技术水平、施工经验、设备配备等选择合适的方案。</t>
  </si>
  <si>
    <t>4.2 承包人应严格执行发包人或监理人提出的阶段性工期要求，根据要求合理编制施工方案和工期计划。</t>
  </si>
  <si>
    <t>4.3 承包人应在监理人的指示下，为本项目其他工程提供必要的便利条件，因此发生的一切费用均含入所报的单价或总额价内，不再单独计列。</t>
  </si>
  <si>
    <t>4.4 本工程投标报价将视为优质工程报价，承包人应精心组织施工，充分考虑各项保证措施。若未达到质量目标的要求，应无条件采取措施补救，所需费用均含入相应单价或总额价内，不再单独计列。</t>
  </si>
  <si>
    <t>4.5  除合同另有规定外，承包人为实施和完成本合同工程及缺陷修复工作中一切施工作业所需的临时出入现场和施工运输，应对所使用的由发包人提供的或按需要由承包人自建的或借用、占用、利用当地的所有出入现场的临时道路和桥梁进行养护和维修，直到工程竣工，并应保证发包人免于承担因上述临时道路的使用所引起的补偿费、诉讼费、损害赔偿、指控费及其它开支。</t>
  </si>
  <si>
    <t>4.6 凡是标段内与已建铁路、公路、管线等有交叉、干扰的地段，承包人应在不干扰铁路、公路、管线正常运营的前提下合理安排施工组织计划，积极与有关部门联系，采取有效措施保证施工工期和安全，并在必要时疏导现有交通流；凡是标段内与其他在建工程有互扰的地段，承包人应做好与其它施工单位的协调工作；承包人应对上述所有工作负责，发包人将根据承包人的要求给予适当协调。承包人应将其采取上述措施而可能发生的全部费用计入投标报价中，除另有约定外发包人将不另行支付。如因承包人采取的措施不力，造成铁路、公路不能正常安全运营而给其它部门或个人造成的一切损失，或由上述原因造成本工程工期的拖延或施工费用的增加，均由承包人自行负责。</t>
  </si>
  <si>
    <t xml:space="preserve">    对于标段中与既有道路有交叉、干扰的地段，承包人应及时办理施工许可，施工时应保证施工和交通的安全。承包人应在主要交叉点实行道路两侧围档施工，设立规范的安全禁示和指示标志。在人员密度大、流动大的地段以及其它需要地段也必须采取围挡施工，以确保施工安全和人员安全。所需费用均含入相应单价或总额价内，不再单独计列。</t>
  </si>
  <si>
    <t>4.7 承包人在施工中必须注意保护已有的土建和安装成品，由于自身施工等原因而对其它合同工程造成污染、损坏、损失等，均应立即免费修复或足额赔偿。未经发包人及监理单位同意，禁止随意开洞、开槽。经发包人及监理单位同意，施工中对已有的土建和安装成品造成破坏的，应在施工完成后及时做好恢复工作，所需费用均含入相应单价或总额价内，不再单独计列。</t>
  </si>
  <si>
    <t>4.8  结合项目所在地的实际情况，一个有经验的承包人应充分考虑到施工过程中会发生的由于施工或其他非发包人原因造成的地方矛盾和阻工问题，承包人自行负责解决，并支付所发生的一切费用。发包人协助做好协调工作，发包人的协调不免除承包人自行解决矛盾的任何责任。</t>
  </si>
  <si>
    <t>4.9 建设工程一切险（包括不计免赔）及第三者责任险（包括不计免赔）等保险由承包人在开工前办理投保并报发包人备案，保险费率由承包人自行调查确定，投保的范围和条件应符合本招标文件和国家有关规定。其费用包括在清单101-1项中，一旦发生上述保险范围内的事件，由承包人自行办理索赔事宜。承包人未按要求办理上述保险，承包人不得进场开工。</t>
  </si>
  <si>
    <r>
      <rPr>
        <sz val="10"/>
        <rFont val="宋体"/>
        <charset val="134"/>
      </rPr>
      <t>4.10 根据苏人社规[2020]1号文“关于印发《江苏省工伤保险费率管理办法》的通知”，承包人应在收到缴费通知后7个工作日内为本工程中所有人员(包括临时用工)办理 工伤保险，</t>
    </r>
    <r>
      <rPr>
        <sz val="10"/>
        <color rgb="FFFF0000"/>
        <rFont val="宋体"/>
        <charset val="134"/>
      </rPr>
      <t>其费用包括在清单报价内，不另行支付</t>
    </r>
    <r>
      <rPr>
        <sz val="10"/>
        <rFont val="宋体"/>
        <charset val="134"/>
      </rPr>
      <t>。具体按合同履行期间最新文件执行，具体缴纳程序可与金坛区社保中心联系。承包人未按要求办理上述保险，承包人不得进场开工。</t>
    </r>
  </si>
  <si>
    <r>
      <rPr>
        <sz val="10"/>
        <rFont val="宋体"/>
        <charset val="134"/>
      </rPr>
      <t>4.11 承包人装备险和承包人职工的（人身）事故险均由承包人自行投保，保险费用由承包人承担，含在清单101-1项中，</t>
    </r>
    <r>
      <rPr>
        <sz val="10"/>
        <color rgb="FFFF0000"/>
        <rFont val="宋体"/>
        <charset val="134"/>
      </rPr>
      <t>不单独计量支付。</t>
    </r>
  </si>
  <si>
    <r>
      <rPr>
        <sz val="10"/>
        <rFont val="宋体"/>
        <charset val="134"/>
      </rPr>
      <t>4.12 竣工文件费，本项目竣工验收合格后，要求承包人提交纸质竣工资料的同时，提交全部相应资料的电子档案，由此产生的费用（含交竣工验收过程中与本项目有关的交、竣工会议相关费用）</t>
    </r>
    <r>
      <rPr>
        <sz val="10"/>
        <color rgb="FFFF0000"/>
        <rFont val="宋体"/>
        <charset val="134"/>
      </rPr>
      <t>。</t>
    </r>
  </si>
  <si>
    <t>4.13 102-2施工环保费（含扬尘污染防治费）：按招标文件及相关规定执行，其费用包括在清单报价内，不另行支付。</t>
  </si>
  <si>
    <r>
      <rPr>
        <sz val="10"/>
        <rFont val="宋体"/>
        <charset val="134"/>
      </rPr>
      <t>4.14 102-3安全生产费：按招标文件及相关规定执行，用于施工安全防护用具及设施的采购和更新、安全施工措施的落实、安全生产条件的改善，不得挪作他用。投标时按最高投标限价的</t>
    </r>
    <r>
      <rPr>
        <sz val="10"/>
        <color rgb="FFFF0000"/>
        <rFont val="宋体"/>
        <charset val="134"/>
      </rPr>
      <t>1.5%</t>
    </r>
    <r>
      <rPr>
        <sz val="10"/>
        <rFont val="宋体"/>
        <charset val="134"/>
      </rPr>
      <t>计算，发包人将根据实际情况按实结算，且对承包人相关工作考核后根据考核结果进行支付，</t>
    </r>
    <r>
      <rPr>
        <sz val="10"/>
        <color rgb="FFFF0000"/>
        <rFont val="宋体"/>
        <charset val="134"/>
      </rPr>
      <t>超出部分不予计量。</t>
    </r>
  </si>
  <si>
    <r>
      <rPr>
        <sz val="10"/>
        <rFont val="宋体"/>
        <charset val="134"/>
      </rPr>
      <t>4.15 104-1承包人驻地建设：按</t>
    </r>
    <r>
      <rPr>
        <sz val="10"/>
        <color rgb="FFFF0000"/>
        <rFont val="宋体"/>
        <charset val="134"/>
      </rPr>
      <t>1.5万元固定价</t>
    </r>
    <r>
      <rPr>
        <sz val="10"/>
        <rFont val="宋体"/>
        <charset val="134"/>
      </rPr>
      <t>由承包人包干使用，超出部分不予计量。承包人驻地建设必须满足建设单位要求；</t>
    </r>
  </si>
  <si>
    <t>4.16 承包人为实施合同工程需要的施工用水、用电等，由承包人自行负责解决，并执行有关部门用电、用水的管理要求，由此产生的一切费用应计入投标报价中，不单独计量支付。</t>
  </si>
  <si>
    <t>4.18 100章未列子目或所列子目费用不足部分由投标人考虑在投标报价中，不另行计量支付</t>
  </si>
  <si>
    <t>儒林镇柚山村羌庄路提升改造项目工程控制价汇总表</t>
  </si>
  <si>
    <t>序号</t>
  </si>
  <si>
    <t>章次</t>
  </si>
  <si>
    <t>科目名称</t>
  </si>
  <si>
    <t>总金额（元）</t>
  </si>
  <si>
    <t>总则</t>
  </si>
  <si>
    <t>路基</t>
  </si>
  <si>
    <t>路面</t>
  </si>
  <si>
    <t>桥梁、涵洞</t>
  </si>
  <si>
    <t>0</t>
  </si>
  <si>
    <t>隧道（空）</t>
  </si>
  <si>
    <t>安全设施及预埋管线</t>
  </si>
  <si>
    <t>绿化及环境保护设施（空）</t>
  </si>
  <si>
    <t>其他工程</t>
  </si>
  <si>
    <t>第100章至700章清单小计                                           （1＋2＋3＋4＋5＋6＋7+8）</t>
  </si>
  <si>
    <t>暂列金额（90000）</t>
  </si>
  <si>
    <t>控制价报价（8+9）</t>
  </si>
  <si>
    <t xml:space="preserve"> 第100章  总  则</t>
  </si>
  <si>
    <t xml:space="preserve">                                                                </t>
  </si>
  <si>
    <t>子目号</t>
  </si>
  <si>
    <t>子目名称</t>
  </si>
  <si>
    <t>单位</t>
  </si>
  <si>
    <t>数量</t>
  </si>
  <si>
    <t>单价（元）</t>
  </si>
  <si>
    <t>合价（元）</t>
  </si>
  <si>
    <t>通则</t>
  </si>
  <si>
    <t>101-1</t>
  </si>
  <si>
    <t>保险费</t>
  </si>
  <si>
    <t>-a</t>
  </si>
  <si>
    <t xml:space="preserve">  按合同条款规定，提供建筑工程一切险及第三者责任险（按200章至700章合计的1.1‰记取）</t>
  </si>
  <si>
    <t>总额</t>
  </si>
  <si>
    <t>工程管理</t>
  </si>
  <si>
    <t>102-3</t>
  </si>
  <si>
    <t>安全生产费用（暂估价）</t>
  </si>
  <si>
    <t>承包人驻地建设</t>
  </si>
  <si>
    <t>104-1</t>
  </si>
  <si>
    <t>承包人驻地建设（固定价）</t>
  </si>
  <si>
    <t xml:space="preserve">小计    </t>
  </si>
  <si>
    <r>
      <rPr>
        <sz val="12"/>
        <rFont val="宋体"/>
        <charset val="134"/>
      </rPr>
      <t xml:space="preserve"> </t>
    </r>
    <r>
      <rPr>
        <b/>
        <sz val="12"/>
        <rFont val="宋体"/>
        <charset val="134"/>
      </rPr>
      <t xml:space="preserve">  第200章  路  基</t>
    </r>
  </si>
  <si>
    <t>202</t>
  </si>
  <si>
    <t>场地清理</t>
  </si>
  <si>
    <t/>
  </si>
  <si>
    <t>202-1</t>
  </si>
  <si>
    <t>清理与掘除</t>
  </si>
  <si>
    <t>202-1-1</t>
  </si>
  <si>
    <t>清理现场（含绿植的砍伐及挖根；清除场地垃圾、废料、表土(腐殖土)；挖坑穴的回填、整平、压实；适用材料的装卸、移运、堆放及非适用材料的移运处
理；填前压实等工作）</t>
  </si>
  <si>
    <t>202-2</t>
  </si>
  <si>
    <t>挖除旧路面</t>
  </si>
  <si>
    <t>水泥混凝土路面（原破损旧板）</t>
  </si>
  <si>
    <t>m3</t>
  </si>
  <si>
    <t>8776.80</t>
  </si>
  <si>
    <t>203</t>
  </si>
  <si>
    <t>挖方路基</t>
  </si>
  <si>
    <t>203-1</t>
  </si>
  <si>
    <t>路基挖方</t>
  </si>
  <si>
    <t>挖土方</t>
  </si>
  <si>
    <t>62673.75</t>
  </si>
  <si>
    <t>填方路基</t>
  </si>
  <si>
    <t>204-1</t>
  </si>
  <si>
    <t>利用土方</t>
  </si>
  <si>
    <t>土方填筑</t>
  </si>
  <si>
    <t>特殊地区路基处理</t>
  </si>
  <si>
    <t>205-1</t>
  </si>
  <si>
    <t>湿软路基处理（再生粗骨料）</t>
  </si>
  <si>
    <r>
      <rPr>
        <sz val="12"/>
        <rFont val="宋体"/>
        <charset val="134"/>
      </rPr>
      <t xml:space="preserve"> </t>
    </r>
    <r>
      <rPr>
        <b/>
        <sz val="12"/>
        <rFont val="宋体"/>
        <charset val="134"/>
      </rPr>
      <t xml:space="preserve"> 第300章  路  面</t>
    </r>
  </si>
  <si>
    <t>302</t>
  </si>
  <si>
    <t>垫层</t>
  </si>
  <si>
    <t>302-1</t>
  </si>
  <si>
    <t>碎石垫层</t>
  </si>
  <si>
    <t>厚40cm（再生级配碎石）</t>
  </si>
  <si>
    <t>-b</t>
  </si>
  <si>
    <t>厚100mm碎石找平（再生级配碎石）</t>
  </si>
  <si>
    <t>m2</t>
  </si>
  <si>
    <t>304</t>
  </si>
  <si>
    <t>水泥稳定土底基层、基层</t>
  </si>
  <si>
    <t>304-1</t>
  </si>
  <si>
    <t>水泥稳定土底基层</t>
  </si>
  <si>
    <t>厚180mm水泥稳定碎石</t>
  </si>
  <si>
    <t>308</t>
  </si>
  <si>
    <t>透层和黏层</t>
  </si>
  <si>
    <t>308-2</t>
  </si>
  <si>
    <t>粘层（PC-3 阳离子改性乳化沥青）</t>
  </si>
  <si>
    <t>309</t>
  </si>
  <si>
    <t>热拌沥青混合料面层</t>
  </si>
  <si>
    <t>309-1</t>
  </si>
  <si>
    <t>细粒式沥青混凝土</t>
  </si>
  <si>
    <t>厚50mm AC-13C（玄武岩骨料，SBS改性）</t>
  </si>
  <si>
    <t>310</t>
  </si>
  <si>
    <t>沥青表面处置与封层</t>
  </si>
  <si>
    <t>310-2</t>
  </si>
  <si>
    <t>封层（0.6cm稀浆封层）</t>
  </si>
  <si>
    <t>312</t>
  </si>
  <si>
    <t>水泥混凝土面板</t>
  </si>
  <si>
    <t>312-1</t>
  </si>
  <si>
    <t>厚180mmC30砼</t>
  </si>
  <si>
    <t>旧板修复-C30砼</t>
  </si>
  <si>
    <t>-c</t>
  </si>
  <si>
    <t>基层修复-C20砼</t>
  </si>
  <si>
    <t>-d</t>
  </si>
  <si>
    <t>双向土工格栅</t>
  </si>
  <si>
    <t>-e</t>
  </si>
  <si>
    <t>抗裂贴</t>
  </si>
  <si>
    <t>-f</t>
  </si>
  <si>
    <t>玻纤格栅</t>
  </si>
  <si>
    <t>313</t>
  </si>
  <si>
    <t>路肩培土、中央分隔带回填土、土路肩加固及路缘石</t>
  </si>
  <si>
    <t>313-1</t>
  </si>
  <si>
    <t>土路肩培土</t>
  </si>
  <si>
    <t xml:space="preserve">   第600章  安全设施及预埋管线</t>
  </si>
  <si>
    <t>604</t>
  </si>
  <si>
    <t>道路交通标志</t>
  </si>
  <si>
    <t>604-1</t>
  </si>
  <si>
    <t>单柱式交通标志</t>
  </si>
  <si>
    <t>单柱式交通标志，标牌尺寸:A=90CM，其他型钢、基础、垫层详见设计图纸</t>
  </si>
  <si>
    <t>块</t>
  </si>
  <si>
    <t>单柱式交通标志，标牌尺寸:D=80CM，其他型钢、基础、垫层详见设计图纸</t>
  </si>
  <si>
    <t>单柱式交通标志，凸面镜，其他型钢、基础、垫层详见设计图纸</t>
  </si>
  <si>
    <t>605</t>
  </si>
  <si>
    <t>道路交通标线</t>
  </si>
  <si>
    <t>605-1</t>
  </si>
  <si>
    <t>热熔型涂料路面标线</t>
  </si>
  <si>
    <t>605-10</t>
  </si>
  <si>
    <t>道口标柱</t>
  </si>
  <si>
    <t>个</t>
  </si>
  <si>
    <t>8</t>
  </si>
  <si>
    <t xml:space="preserve">   第1000章  其它工程</t>
  </si>
  <si>
    <t>管线、井工程</t>
  </si>
  <si>
    <t>井抬高加固（详见图纸）</t>
  </si>
  <si>
    <t>座</t>
  </si>
  <si>
    <t>C20混凝土自来水管道包封</t>
  </si>
  <si>
    <t>现状路灯迁移</t>
  </si>
  <si>
    <t>盏</t>
  </si>
  <si>
    <t>现状渠道修复</t>
  </si>
  <si>
    <t>m</t>
  </si>
  <si>
    <t>d400承插式钢筋混凝土Ⅱ级雨水管，10cm碎石垫层+120°混凝土基础（不另计），详见23S516-16</t>
  </si>
  <si>
    <t>φ800砖砌圆形雨水检查井，详见20S515-23</t>
  </si>
  <si>
    <t>-g</t>
  </si>
  <si>
    <t>φ1000砖砌圆形雨水检查井，详见20S515-25</t>
  </si>
  <si>
    <t>-h</t>
  </si>
  <si>
    <t>700*700钢格栅，参见90S503/4</t>
  </si>
  <si>
    <t>只</t>
  </si>
  <si>
    <t>-i</t>
  </si>
  <si>
    <t>砖砌挡墙，20mm厚1：2水泥砂浆面层（详见图纸）</t>
  </si>
  <si>
    <t>-j</t>
  </si>
  <si>
    <t>太阳能路灯，高度6m，光源为1*160W，灯杆采用圆锥型一次成型热镀锌钢杆，壁厚3.0mm， 含太阳能板、砼基础、预埋等所有工作内容，样式和颜色由甲方确认；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</si>
</sst>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_-&quot;￥&quot;* #,##0.00_-;\-&quot;￥&quot;* #,##0.00_-;_-&quot;￥&quot;* &quot;-&quot;??_-;_-@_-"/>
    <numFmt numFmtId="178" formatCode="_ \¥* #,##0.00_ ;_ \¥* \-#,##0.00_ ;_ \¥* &quot;-&quot;??_ ;_ @_ "/>
    <numFmt numFmtId="179" formatCode="0.00_);[Red]\(0.00\)"/>
    <numFmt numFmtId="180" formatCode="0.00_ "/>
    <numFmt numFmtId="181" formatCode="0.00;[Red]0.00"/>
    <numFmt numFmtId="182" formatCode="0_ "/>
    <numFmt numFmtId="183" formatCode="0_);[Red]\(0\)"/>
    <numFmt numFmtId="184" formatCode="[DBNum2][$RMB]General;[Red][DBNum2][$RMB]General"/>
  </numFmts>
  <fonts count="80">
    <font>
      <sz val="12"/>
      <name val="宋体"/>
      <charset val="134"/>
    </font>
    <font>
      <sz val="10"/>
      <name val="宋体"/>
      <charset val="134"/>
      <scheme val="minor"/>
    </font>
    <font>
      <sz val="12"/>
      <name val="宋体"/>
      <charset val="134"/>
      <scheme val="minor"/>
    </font>
    <font>
      <b/>
      <sz val="10"/>
      <color rgb="FFFF0000"/>
      <name val="宋体"/>
      <charset val="134"/>
      <scheme val="minor"/>
    </font>
    <font>
      <b/>
      <sz val="14"/>
      <name val="宋体"/>
      <charset val="134"/>
    </font>
    <font>
      <sz val="10"/>
      <name val="宋体"/>
      <charset val="134"/>
    </font>
    <font>
      <b/>
      <sz val="10"/>
      <name val="宋体"/>
      <charset val="134"/>
    </font>
    <font>
      <sz val="11"/>
      <color indexed="8"/>
      <name val="宋体"/>
      <charset val="134"/>
    </font>
    <font>
      <sz val="10"/>
      <color rgb="FF0000CC"/>
      <name val="宋体"/>
      <charset val="134"/>
      <scheme val="minor"/>
    </font>
    <font>
      <sz val="10"/>
      <color indexed="8"/>
      <name val="宋体"/>
      <charset val="134"/>
    </font>
    <font>
      <b/>
      <sz val="12"/>
      <name val="宋体"/>
      <charset val="134"/>
    </font>
    <font>
      <sz val="11"/>
      <name val="宋体"/>
      <charset val="134"/>
    </font>
    <font>
      <sz val="10"/>
      <name val="Arial"/>
      <charset val="134"/>
    </font>
    <font>
      <b/>
      <sz val="10"/>
      <color rgb="FFFF0000"/>
      <name val="宋体"/>
      <charset val="134"/>
    </font>
    <font>
      <b/>
      <sz val="12"/>
      <name val="黑体"/>
      <charset val="134"/>
    </font>
    <font>
      <sz val="10"/>
      <color rgb="FFFF0000"/>
      <name val="宋体"/>
      <charset val="134"/>
    </font>
    <font>
      <sz val="16"/>
      <name val="宋体"/>
      <charset val="134"/>
    </font>
    <font>
      <b/>
      <sz val="18"/>
      <name val="宋体"/>
      <charset val="134"/>
    </font>
    <font>
      <u/>
      <sz val="18"/>
      <name val="宋体"/>
      <charset val="134"/>
    </font>
    <font>
      <b/>
      <sz val="30"/>
      <name val="宋体"/>
      <charset val="134"/>
    </font>
    <font>
      <sz val="11"/>
      <name val="黑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
      <color indexed="16"/>
      <name val="Courier"/>
      <charset val="134"/>
    </font>
    <font>
      <i/>
      <sz val="1"/>
      <color indexed="16"/>
      <name val="Courier"/>
      <charset val="134"/>
    </font>
    <font>
      <sz val="8"/>
      <name val="Arial"/>
      <charset val="134"/>
    </font>
    <font>
      <b/>
      <i/>
      <sz val="16"/>
      <name val="Helv"/>
      <charset val="134"/>
    </font>
    <font>
      <sz val="10"/>
      <name val="Times New Roman"/>
      <charset val="134"/>
    </font>
    <font>
      <b/>
      <sz val="20"/>
      <color indexed="8"/>
      <name val="黑体"/>
      <charset val="134"/>
    </font>
    <font>
      <b/>
      <sz val="10"/>
      <color indexed="8"/>
      <name val="黑体"/>
      <charset val="134"/>
    </font>
    <font>
      <b/>
      <sz val="15"/>
      <color indexed="56"/>
      <name val="宋体"/>
      <charset val="134"/>
    </font>
    <font>
      <b/>
      <sz val="18"/>
      <color indexed="56"/>
      <name val="宋体"/>
      <charset val="134"/>
    </font>
    <font>
      <b/>
      <sz val="13"/>
      <color indexed="56"/>
      <name val="宋体"/>
      <charset val="134"/>
    </font>
    <font>
      <b/>
      <sz val="11"/>
      <color indexed="56"/>
      <name val="宋体"/>
      <charset val="134"/>
    </font>
    <font>
      <sz val="11"/>
      <color indexed="20"/>
      <name val="宋体"/>
      <charset val="134"/>
    </font>
    <font>
      <sz val="12"/>
      <color indexed="20"/>
      <name val="宋体"/>
      <charset val="134"/>
    </font>
    <font>
      <sz val="10"/>
      <color indexed="20"/>
      <name val="宋体"/>
      <charset val="134"/>
    </font>
    <font>
      <sz val="12"/>
      <color indexed="20"/>
      <name val="Times New Roman"/>
      <charset val="134"/>
    </font>
    <font>
      <sz val="11"/>
      <color indexed="20"/>
      <name val="Times New Roman"/>
      <charset val="134"/>
    </font>
    <font>
      <sz val="11"/>
      <color indexed="20"/>
      <name val="新細明體"/>
      <charset val="134"/>
    </font>
    <font>
      <sz val="12"/>
      <color indexed="8"/>
      <name val="宋体"/>
      <charset val="134"/>
    </font>
    <font>
      <sz val="10"/>
      <color rgb="FF000000"/>
      <name val="Times New Roman"/>
      <charset val="134"/>
    </font>
    <font>
      <sz val="11"/>
      <color indexed="17"/>
      <name val="宋体"/>
      <charset val="134"/>
    </font>
    <font>
      <sz val="12"/>
      <color indexed="17"/>
      <name val="宋体"/>
      <charset val="134"/>
    </font>
    <font>
      <sz val="10"/>
      <color indexed="17"/>
      <name val="宋体"/>
      <charset val="134"/>
    </font>
    <font>
      <sz val="12"/>
      <color indexed="17"/>
      <name val="Times New Roman"/>
      <charset val="134"/>
    </font>
    <font>
      <sz val="11"/>
      <color indexed="17"/>
      <name val="Times New Roman"/>
      <charset val="134"/>
    </font>
    <font>
      <sz val="11"/>
      <color indexed="17"/>
      <name val="新細明體"/>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Courier"/>
      <charset val="134"/>
    </font>
    <font>
      <sz val="10"/>
      <name val="Helv"/>
      <charset val="134"/>
    </font>
    <font>
      <sz val="10"/>
      <name val="Times New Roman"/>
      <charset val="0"/>
    </font>
  </fonts>
  <fills count="6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63"/>
        <bgColor indexed="64"/>
      </patternFill>
    </fill>
    <fill>
      <patternFill patternType="solid">
        <fgColor indexed="26"/>
        <bgColor indexed="64"/>
      </patternFill>
    </fill>
    <fill>
      <patternFill patternType="solid">
        <fgColor indexed="54"/>
        <bgColor indexed="64"/>
      </patternFill>
    </fill>
    <fill>
      <patternFill patternType="solid">
        <fgColor indexed="58"/>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9"/>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5">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5" borderId="20" applyNumberFormat="0" applyAlignment="0" applyProtection="0">
      <alignment vertical="center"/>
    </xf>
    <xf numFmtId="0" fontId="32" fillId="6" borderId="21" applyNumberFormat="0" applyAlignment="0" applyProtection="0">
      <alignment vertical="center"/>
    </xf>
    <xf numFmtId="0" fontId="33" fillId="6" borderId="20" applyNumberFormat="0" applyAlignment="0" applyProtection="0">
      <alignment vertical="center"/>
    </xf>
    <xf numFmtId="0" fontId="34" fillId="7"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41" borderId="0" applyNumberFormat="0" applyBorder="0" applyAlignment="0" applyProtection="0">
      <alignment vertical="center"/>
    </xf>
    <xf numFmtId="0" fontId="7" fillId="42" borderId="0" applyNumberFormat="0" applyBorder="0" applyAlignment="0" applyProtection="0">
      <alignment vertical="center"/>
    </xf>
    <xf numFmtId="0" fontId="7" fillId="43"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6"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42" fillId="50"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5" borderId="0" applyNumberFormat="0" applyBorder="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9" borderId="0" applyNumberFormat="0" applyBorder="0" applyAlignment="0" applyProtection="0">
      <alignment vertical="center"/>
    </xf>
    <xf numFmtId="0" fontId="42" fillId="55" borderId="0" applyNumberFormat="0" applyBorder="0" applyAlignment="0" applyProtection="0">
      <alignment vertical="center"/>
    </xf>
    <xf numFmtId="176" fontId="43" fillId="0" borderId="0">
      <protection locked="0"/>
    </xf>
    <xf numFmtId="176" fontId="44" fillId="0" borderId="0">
      <protection locked="0"/>
    </xf>
    <xf numFmtId="38" fontId="45" fillId="54" borderId="0" applyNumberFormat="0" applyBorder="0" applyAlignment="0" applyProtection="0"/>
    <xf numFmtId="10" fontId="45" fillId="2" borderId="5" applyNumberFormat="0" applyBorder="0" applyAlignment="0" applyProtection="0"/>
    <xf numFmtId="0" fontId="46" fillId="0" borderId="0"/>
    <xf numFmtId="0" fontId="47" fillId="0" borderId="0"/>
    <xf numFmtId="10" fontId="12" fillId="0" borderId="0" applyFont="0" applyFill="0" applyBorder="0" applyAlignment="0" applyProtection="0"/>
    <xf numFmtId="49" fontId="48" fillId="2" borderId="0">
      <alignment horizontal="center" vertical="center"/>
    </xf>
    <xf numFmtId="49" fontId="9" fillId="2" borderId="0">
      <alignment horizontal="left" vertical="top"/>
    </xf>
    <xf numFmtId="49" fontId="9" fillId="2" borderId="0">
      <alignment horizontal="right" vertical="top"/>
    </xf>
    <xf numFmtId="49" fontId="49" fillId="2" borderId="0">
      <alignment horizontal="center" vertical="center"/>
    </xf>
    <xf numFmtId="49" fontId="9" fillId="2" borderId="0">
      <alignment horizontal="center" vertical="center"/>
    </xf>
    <xf numFmtId="49" fontId="9" fillId="2" borderId="0">
      <alignment horizontal="left" vertical="center"/>
    </xf>
    <xf numFmtId="49" fontId="9" fillId="2" borderId="0">
      <alignment horizontal="right" vertical="center"/>
    </xf>
    <xf numFmtId="9" fontId="22"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1" fillId="0" borderId="0" applyNumberFormat="0" applyFill="0" applyBorder="0" applyAlignment="0" applyProtection="0">
      <alignment vertical="center"/>
    </xf>
    <xf numFmtId="0" fontId="52"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0" applyNumberFormat="0" applyFill="0" applyBorder="0" applyAlignment="0" applyProtection="0">
      <alignment vertical="center"/>
    </xf>
    <xf numFmtId="0" fontId="54" fillId="36" borderId="0" applyNumberFormat="0" applyBorder="0" applyAlignment="0" applyProtection="0">
      <alignment vertical="center"/>
    </xf>
    <xf numFmtId="0" fontId="55" fillId="36" borderId="0" applyNumberFormat="0" applyBorder="0" applyAlignment="0" applyProtection="0">
      <alignment vertical="center"/>
    </xf>
    <xf numFmtId="0" fontId="54" fillId="38" borderId="0" applyNumberFormat="0" applyBorder="0" applyAlignment="0" applyProtection="0">
      <alignment vertical="center"/>
    </xf>
    <xf numFmtId="0" fontId="56" fillId="36" borderId="0" applyNumberFormat="0" applyBorder="0" applyAlignment="0" applyProtection="0">
      <alignment vertical="center"/>
    </xf>
    <xf numFmtId="0" fontId="57" fillId="38" borderId="0" applyNumberFormat="0" applyBorder="0" applyAlignment="0" applyProtection="0">
      <alignment vertical="center"/>
    </xf>
    <xf numFmtId="0" fontId="58" fillId="36" borderId="0" applyNumberFormat="0" applyBorder="0" applyAlignment="0" applyProtection="0">
      <alignment vertical="center"/>
    </xf>
    <xf numFmtId="0" fontId="59" fillId="36" borderId="0" applyNumberFormat="0" applyBorder="0" applyAlignment="0" applyProtection="0">
      <alignment vertical="center"/>
    </xf>
    <xf numFmtId="0" fontId="0" fillId="0" borderId="0"/>
    <xf numFmtId="0" fontId="0" fillId="0" borderId="0">
      <alignment vertical="center"/>
    </xf>
    <xf numFmtId="0" fontId="22" fillId="0" borderId="0"/>
    <xf numFmtId="0" fontId="60" fillId="0" borderId="0">
      <alignment vertical="center"/>
    </xf>
    <xf numFmtId="0" fontId="61" fillId="0" borderId="0"/>
    <xf numFmtId="0" fontId="7" fillId="0" borderId="0">
      <alignment vertical="center"/>
    </xf>
    <xf numFmtId="0" fontId="62" fillId="37" borderId="0" applyNumberFormat="0" applyBorder="0" applyAlignment="0" applyProtection="0">
      <alignment vertical="center"/>
    </xf>
    <xf numFmtId="0" fontId="63" fillId="37" borderId="0" applyNumberFormat="0" applyBorder="0" applyAlignment="0" applyProtection="0">
      <alignment vertical="center"/>
    </xf>
    <xf numFmtId="0" fontId="62" fillId="39" borderId="0" applyNumberFormat="0" applyBorder="0" applyAlignment="0" applyProtection="0">
      <alignment vertical="center"/>
    </xf>
    <xf numFmtId="0" fontId="64" fillId="37" borderId="0" applyNumberFormat="0" applyBorder="0" applyAlignment="0" applyProtection="0">
      <alignment vertical="center"/>
    </xf>
    <xf numFmtId="0" fontId="65" fillId="39" borderId="0" applyNumberFormat="0" applyBorder="0" applyAlignment="0" applyProtection="0">
      <alignment vertical="center"/>
    </xf>
    <xf numFmtId="0" fontId="66" fillId="37" borderId="0" applyNumberFormat="0" applyBorder="0" applyAlignment="0" applyProtection="0">
      <alignment vertical="center"/>
    </xf>
    <xf numFmtId="0" fontId="67" fillId="37" borderId="0" applyNumberFormat="0" applyBorder="0" applyAlignment="0" applyProtection="0">
      <alignment vertical="center"/>
    </xf>
    <xf numFmtId="0" fontId="68" fillId="0" borderId="28" applyNumberFormat="0" applyFill="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44" fontId="0" fillId="0" borderId="0" applyFont="0" applyFill="0" applyBorder="0" applyAlignment="0" applyProtection="0"/>
    <xf numFmtId="0" fontId="69" fillId="54" borderId="29" applyNumberFormat="0" applyAlignment="0" applyProtection="0">
      <alignment vertical="center"/>
    </xf>
    <xf numFmtId="0" fontId="70" fillId="56" borderId="30" applyNumberFormat="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31" applyNumberFormat="0" applyFill="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60" borderId="0" applyNumberFormat="0" applyBorder="0" applyAlignment="0" applyProtection="0">
      <alignment vertical="center"/>
    </xf>
    <xf numFmtId="0" fontId="74" fillId="49" borderId="0" applyNumberFormat="0" applyBorder="0" applyAlignment="0" applyProtection="0">
      <alignment vertical="center"/>
    </xf>
    <xf numFmtId="0" fontId="75" fillId="54" borderId="32" applyNumberFormat="0" applyAlignment="0" applyProtection="0">
      <alignment vertical="center"/>
    </xf>
    <xf numFmtId="0" fontId="76" fillId="40" borderId="29" applyNumberFormat="0" applyAlignment="0" applyProtection="0">
      <alignment vertical="center"/>
    </xf>
    <xf numFmtId="0" fontId="77" fillId="0" borderId="0"/>
    <xf numFmtId="0" fontId="78" fillId="0" borderId="0"/>
    <xf numFmtId="0" fontId="0" fillId="42" borderId="33" applyNumberFormat="0" applyFont="0" applyAlignment="0" applyProtection="0">
      <alignment vertical="center"/>
    </xf>
  </cellStyleXfs>
  <cellXfs count="196">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179" fontId="2" fillId="0" borderId="0" xfId="0" applyNumberFormat="1" applyFont="1" applyAlignment="1">
      <alignment horizontal="center" vertical="center"/>
    </xf>
    <xf numFmtId="179" fontId="1" fillId="0" borderId="0" xfId="0" applyNumberFormat="1" applyFont="1" applyAlignment="1">
      <alignment horizontal="center" vertical="center"/>
    </xf>
    <xf numFmtId="180" fontId="1"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80" fontId="4" fillId="0" borderId="0" xfId="0" applyNumberFormat="1" applyFont="1" applyAlignment="1">
      <alignment horizontal="center" vertical="center"/>
    </xf>
    <xf numFmtId="0" fontId="5" fillId="0" borderId="1" xfId="0" applyFont="1" applyBorder="1" applyAlignment="1">
      <alignment horizontal="center" vertical="center"/>
    </xf>
    <xf numFmtId="18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179" fontId="6" fillId="0" borderId="3" xfId="0" applyNumberFormat="1" applyFont="1" applyBorder="1" applyAlignment="1">
      <alignment horizontal="center" vertical="center" wrapText="1"/>
    </xf>
    <xf numFmtId="179" fontId="6" fillId="0" borderId="3" xfId="103" applyNumberFormat="1" applyFont="1" applyBorder="1" applyAlignment="1">
      <alignment horizontal="center" vertical="center" wrapText="1"/>
    </xf>
    <xf numFmtId="180" fontId="6" fillId="0" borderId="3" xfId="103" applyNumberFormat="1" applyFont="1" applyBorder="1" applyAlignment="1">
      <alignment horizontal="center" vertical="center" wrapText="1"/>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0" fontId="5" fillId="0" borderId="5" xfId="0" applyFont="1" applyBorder="1" applyAlignment="1">
      <alignment horizontal="center" vertical="center" wrapText="1"/>
    </xf>
    <xf numFmtId="179" fontId="5" fillId="0" borderId="5" xfId="0" applyNumberFormat="1" applyFont="1" applyBorder="1" applyAlignment="1">
      <alignment horizontal="center" vertical="center" wrapText="1"/>
    </xf>
    <xf numFmtId="179" fontId="1" fillId="0" borderId="5" xfId="0" applyNumberFormat="1" applyFont="1" applyBorder="1" applyAlignment="1">
      <alignment horizontal="center" vertical="center"/>
    </xf>
    <xf numFmtId="180" fontId="1" fillId="0" borderId="5" xfId="0" applyNumberFormat="1" applyFont="1" applyBorder="1" applyAlignment="1">
      <alignment horizontal="center" vertical="center"/>
    </xf>
    <xf numFmtId="181" fontId="1" fillId="0" borderId="5" xfId="0" applyNumberFormat="1" applyFont="1" applyBorder="1" applyAlignment="1">
      <alignment horizontal="center" vertical="center"/>
    </xf>
    <xf numFmtId="0" fontId="5" fillId="0" borderId="4" xfId="103" applyFont="1" applyBorder="1" applyAlignment="1">
      <alignment horizontal="center" vertical="center"/>
    </xf>
    <xf numFmtId="182" fontId="7"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5" fillId="0" borderId="6" xfId="0" applyFont="1" applyBorder="1" applyAlignment="1">
      <alignment horizontal="left" vertical="center"/>
    </xf>
    <xf numFmtId="0" fontId="5" fillId="0" borderId="6" xfId="0" applyFont="1" applyBorder="1" applyAlignment="1">
      <alignment horizontal="center" vertical="center"/>
    </xf>
    <xf numFmtId="181" fontId="5" fillId="0" borderId="6"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4" xfId="0" applyNumberFormat="1" applyFont="1" applyBorder="1" applyAlignment="1">
      <alignment horizontal="center" vertical="center"/>
    </xf>
    <xf numFmtId="49" fontId="5" fillId="0" borderId="4" xfId="103"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81" fontId="6" fillId="0" borderId="8" xfId="0" applyNumberFormat="1" applyFont="1" applyBorder="1" applyAlignment="1">
      <alignment horizontal="center" vertical="center"/>
    </xf>
    <xf numFmtId="180" fontId="6" fillId="0" borderId="8"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179" fontId="1" fillId="0" borderId="0" xfId="0" applyNumberFormat="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5" fillId="0" borderId="4" xfId="103" applyFont="1" applyBorder="1" applyAlignment="1">
      <alignment horizontal="center" vertical="center" wrapText="1"/>
    </xf>
    <xf numFmtId="0" fontId="5" fillId="0" borderId="5" xfId="103" applyFont="1" applyBorder="1" applyAlignment="1">
      <alignment horizontal="left" vertical="center" wrapText="1"/>
    </xf>
    <xf numFmtId="0" fontId="5" fillId="0" borderId="5" xfId="103" applyFont="1" applyBorder="1" applyAlignment="1">
      <alignment horizontal="center" vertical="center" wrapText="1"/>
    </xf>
    <xf numFmtId="0" fontId="5" fillId="0" borderId="5" xfId="103" applyNumberFormat="1" applyFont="1" applyBorder="1" applyAlignment="1">
      <alignment horizontal="left" vertical="center" wrapText="1"/>
    </xf>
    <xf numFmtId="49" fontId="9" fillId="2"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181" fontId="6" fillId="0" borderId="6" xfId="0" applyNumberFormat="1" applyFont="1" applyBorder="1" applyAlignment="1">
      <alignment horizontal="center" vertical="center"/>
    </xf>
    <xf numFmtId="180" fontId="6" fillId="0" borderId="6"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wrapText="1"/>
    </xf>
    <xf numFmtId="179" fontId="0" fillId="0" borderId="0" xfId="0" applyNumberFormat="1"/>
    <xf numFmtId="180" fontId="0" fillId="0" borderId="0" xfId="0" applyNumberFormat="1"/>
    <xf numFmtId="0" fontId="0" fillId="0" borderId="0" xfId="0" applyFont="1" applyAlignment="1">
      <alignment horizontal="center" vertical="center" wrapText="1"/>
    </xf>
    <xf numFmtId="0" fontId="0" fillId="0" borderId="0" xfId="0" applyAlignment="1">
      <alignment horizontal="center" vertical="center" wrapText="1"/>
    </xf>
    <xf numFmtId="180" fontId="0" fillId="0" borderId="0" xfId="0" applyNumberFormat="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179" fontId="5" fillId="0" borderId="5" xfId="0" applyNumberFormat="1" applyFont="1" applyBorder="1" applyAlignment="1">
      <alignment horizontal="center" vertical="center"/>
    </xf>
    <xf numFmtId="180" fontId="5" fillId="0" borderId="5"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179" fontId="5" fillId="0" borderId="5"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181" fontId="5" fillId="0" borderId="5" xfId="0" applyNumberFormat="1" applyFont="1" applyFill="1" applyBorder="1" applyAlignment="1">
      <alignment horizontal="center" vertical="center"/>
    </xf>
    <xf numFmtId="179" fontId="6" fillId="0" borderId="0" xfId="0" applyNumberFormat="1" applyFont="1" applyAlignment="1">
      <alignment horizontal="center" vertical="center"/>
    </xf>
    <xf numFmtId="180" fontId="6" fillId="0" borderId="0" xfId="0" applyNumberFormat="1" applyFont="1" applyAlignment="1">
      <alignment horizontal="center" vertical="center"/>
    </xf>
    <xf numFmtId="0" fontId="10" fillId="0" borderId="0" xfId="0" applyFont="1"/>
    <xf numFmtId="0" fontId="0" fillId="0" borderId="0" xfId="0" applyAlignment="1">
      <alignment horizontal="left"/>
    </xf>
    <xf numFmtId="183" fontId="0" fillId="0" borderId="0" xfId="0" applyNumberFormat="1"/>
    <xf numFmtId="0" fontId="0" fillId="0" borderId="0" xfId="0"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183" fontId="6" fillId="0" borderId="3" xfId="103" applyNumberFormat="1" applyFont="1" applyBorder="1" applyAlignment="1">
      <alignment horizontal="center" vertical="center" wrapText="1"/>
    </xf>
    <xf numFmtId="0" fontId="10" fillId="0" borderId="0" xfId="0" applyFont="1" applyAlignment="1">
      <alignment horizontal="center" vertical="center"/>
    </xf>
    <xf numFmtId="0" fontId="5" fillId="0" borderId="4" xfId="0" applyFont="1" applyBorder="1" applyAlignment="1">
      <alignment horizontal="center" vertical="center" wrapText="1"/>
    </xf>
    <xf numFmtId="183" fontId="5" fillId="0" borderId="5"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80" fontId="5" fillId="0" borderId="5" xfId="0" applyNumberFormat="1" applyFont="1" applyFill="1" applyBorder="1" applyAlignment="1">
      <alignment horizontal="center" vertical="center" wrapText="1"/>
    </xf>
    <xf numFmtId="180" fontId="5" fillId="0" borderId="5"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179" fontId="5" fillId="0" borderId="5" xfId="0" applyNumberFormat="1" applyFont="1" applyFill="1" applyBorder="1" applyAlignment="1">
      <alignment horizontal="left" vertical="center" wrapText="1"/>
    </xf>
    <xf numFmtId="179" fontId="5" fillId="0" borderId="4" xfId="0" applyNumberFormat="1" applyFont="1" applyFill="1" applyBorder="1" applyAlignment="1">
      <alignment horizontal="center" vertical="center" wrapText="1"/>
    </xf>
    <xf numFmtId="179" fontId="0" fillId="0" borderId="0" xfId="0" applyNumberFormat="1" applyAlignment="1">
      <alignment horizontal="center" vertical="center"/>
    </xf>
    <xf numFmtId="0" fontId="5" fillId="0" borderId="9" xfId="0" applyNumberFormat="1" applyFont="1" applyFill="1" applyBorder="1" applyAlignment="1">
      <alignment horizontal="center" vertical="center" wrapText="1"/>
    </xf>
    <xf numFmtId="179" fontId="5" fillId="0" borderId="6" xfId="0" applyNumberFormat="1" applyFont="1" applyFill="1" applyBorder="1" applyAlignment="1">
      <alignment horizontal="left" vertical="center" wrapText="1"/>
    </xf>
    <xf numFmtId="179" fontId="5" fillId="0" borderId="6" xfId="0" applyNumberFormat="1" applyFont="1" applyFill="1" applyBorder="1" applyAlignment="1">
      <alignment horizontal="center" vertical="center" wrapText="1"/>
    </xf>
    <xf numFmtId="180"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10" fillId="0" borderId="5" xfId="0" applyFont="1" applyBorder="1"/>
    <xf numFmtId="0" fontId="6" fillId="0" borderId="10" xfId="0" applyFont="1" applyBorder="1" applyAlignment="1">
      <alignment horizontal="center" vertical="center"/>
    </xf>
    <xf numFmtId="181" fontId="6" fillId="0" borderId="10"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81" fontId="6" fillId="0" borderId="8" xfId="0" applyNumberFormat="1" applyFont="1" applyBorder="1" applyAlignment="1">
      <alignment horizontal="center" vertical="center" wrapText="1"/>
    </xf>
    <xf numFmtId="180" fontId="6"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179" fontId="5" fillId="0" borderId="0" xfId="0" applyNumberFormat="1" applyFont="1" applyAlignment="1">
      <alignment horizontal="center" vertical="center" wrapText="1"/>
    </xf>
    <xf numFmtId="183" fontId="5" fillId="0" borderId="0" xfId="0" applyNumberFormat="1" applyFont="1" applyAlignment="1">
      <alignment horizontal="center" vertical="center" wrapText="1"/>
    </xf>
    <xf numFmtId="0" fontId="10" fillId="0" borderId="0" xfId="103" applyFont="1"/>
    <xf numFmtId="0" fontId="0" fillId="0" borderId="0" xfId="103"/>
    <xf numFmtId="0" fontId="0" fillId="0" borderId="0" xfId="103" applyAlignment="1">
      <alignment horizontal="center"/>
    </xf>
    <xf numFmtId="183" fontId="0" fillId="0" borderId="0" xfId="103" applyNumberFormat="1" applyAlignment="1">
      <alignment horizontal="center"/>
    </xf>
    <xf numFmtId="0" fontId="5" fillId="0" borderId="0" xfId="103" applyFont="1" applyAlignment="1">
      <alignment horizontal="left" vertical="center"/>
    </xf>
    <xf numFmtId="0" fontId="10" fillId="0" borderId="0" xfId="103" applyFont="1" applyAlignment="1">
      <alignment horizontal="center" vertical="center"/>
    </xf>
    <xf numFmtId="0" fontId="5" fillId="0" borderId="1" xfId="103" applyFont="1" applyBorder="1" applyAlignment="1">
      <alignment horizontal="center" vertical="center"/>
    </xf>
    <xf numFmtId="0" fontId="6" fillId="0" borderId="2" xfId="103" applyFont="1" applyBorder="1" applyAlignment="1">
      <alignment horizontal="center" vertical="center"/>
    </xf>
    <xf numFmtId="0" fontId="6" fillId="0" borderId="3" xfId="103" applyFont="1" applyBorder="1" applyAlignment="1">
      <alignment horizontal="center" vertical="center" wrapText="1"/>
    </xf>
    <xf numFmtId="0" fontId="6" fillId="0" borderId="3" xfId="103" applyFont="1" applyBorder="1" applyAlignment="1">
      <alignment horizontal="center" vertical="center"/>
    </xf>
    <xf numFmtId="0" fontId="6" fillId="0" borderId="0" xfId="103" applyFont="1" applyAlignment="1">
      <alignment horizontal="left" vertical="center"/>
    </xf>
    <xf numFmtId="0" fontId="5" fillId="0" borderId="4" xfId="0" applyFont="1" applyFill="1" applyBorder="1" applyAlignment="1" applyProtection="1">
      <alignment horizontal="center" vertical="center"/>
    </xf>
    <xf numFmtId="0" fontId="5" fillId="0" borderId="5" xfId="103" applyFont="1" applyFill="1" applyBorder="1" applyAlignment="1" applyProtection="1">
      <alignment horizontal="left" vertical="center"/>
    </xf>
    <xf numFmtId="0" fontId="5" fillId="0" borderId="5" xfId="0" applyFont="1" applyFill="1" applyBorder="1" applyAlignment="1" applyProtection="1">
      <alignment horizontal="center" vertical="center"/>
    </xf>
    <xf numFmtId="179" fontId="6" fillId="0" borderId="11" xfId="103" applyNumberFormat="1" applyFont="1" applyBorder="1" applyAlignment="1">
      <alignment horizontal="center" vertical="center" wrapText="1"/>
    </xf>
    <xf numFmtId="183" fontId="6" fillId="0" borderId="11" xfId="103" applyNumberFormat="1" applyFont="1" applyBorder="1" applyAlignment="1">
      <alignment horizontal="center" vertical="center" wrapText="1"/>
    </xf>
    <xf numFmtId="0" fontId="5" fillId="0" borderId="5" xfId="0" applyFont="1" applyFill="1" applyBorder="1" applyAlignment="1" applyProtection="1">
      <alignment horizontal="left" vertical="center"/>
    </xf>
    <xf numFmtId="0" fontId="5" fillId="3" borderId="4" xfId="0" applyFont="1" applyFill="1" applyBorder="1" applyAlignment="1" applyProtection="1">
      <alignment horizontal="center" vertical="center"/>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xf>
    <xf numFmtId="181" fontId="5" fillId="0" borderId="5" xfId="103" applyNumberFormat="1" applyFont="1" applyBorder="1" applyAlignment="1">
      <alignment horizontal="center" vertical="center" wrapText="1"/>
    </xf>
    <xf numFmtId="183" fontId="5" fillId="0" borderId="5" xfId="103" applyNumberFormat="1" applyFont="1" applyBorder="1" applyAlignment="1">
      <alignment horizontal="center" vertical="center" wrapText="1"/>
    </xf>
    <xf numFmtId="0" fontId="5" fillId="0" borderId="6" xfId="103" applyFont="1" applyBorder="1" applyAlignment="1">
      <alignment horizontal="center" vertical="center" wrapText="1"/>
    </xf>
    <xf numFmtId="181" fontId="5" fillId="0" borderId="6" xfId="103" applyNumberFormat="1" applyFont="1" applyBorder="1" applyAlignment="1">
      <alignment horizontal="center" vertical="center" wrapText="1"/>
    </xf>
    <xf numFmtId="181" fontId="6" fillId="0" borderId="8" xfId="103" applyNumberFormat="1" applyFont="1" applyBorder="1" applyAlignment="1">
      <alignment horizontal="center" vertical="center" wrapText="1"/>
    </xf>
    <xf numFmtId="0" fontId="5" fillId="0" borderId="0" xfId="103" applyFont="1"/>
    <xf numFmtId="0" fontId="11" fillId="0" borderId="0" xfId="0" applyFont="1"/>
    <xf numFmtId="183" fontId="6" fillId="0" borderId="3" xfId="0" applyNumberFormat="1" applyFont="1" applyBorder="1" applyAlignment="1">
      <alignment horizontal="center" vertical="center"/>
    </xf>
    <xf numFmtId="183" fontId="6" fillId="0" borderId="12" xfId="0" applyNumberFormat="1" applyFont="1" applyBorder="1" applyAlignment="1">
      <alignment horizontal="center" vertical="center"/>
    </xf>
    <xf numFmtId="0" fontId="6" fillId="0" borderId="0" xfId="0" applyFont="1" applyAlignment="1">
      <alignment horizontal="center" vertical="center" wrapText="1"/>
    </xf>
    <xf numFmtId="181" fontId="5" fillId="0" borderId="5" xfId="0" applyNumberFormat="1" applyFont="1" applyBorder="1" applyAlignment="1">
      <alignment horizontal="center" vertical="center"/>
    </xf>
    <xf numFmtId="183" fontId="5" fillId="0" borderId="13"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0" xfId="0" applyFont="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81" fontId="5" fillId="0" borderId="8" xfId="0" applyNumberFormat="1" applyFont="1" applyBorder="1" applyAlignment="1">
      <alignment horizontal="center" vertical="center"/>
    </xf>
    <xf numFmtId="183" fontId="5" fillId="0" borderId="14" xfId="0" applyNumberFormat="1" applyFont="1" applyBorder="1" applyAlignment="1">
      <alignment horizontal="center" vertical="center"/>
    </xf>
    <xf numFmtId="0" fontId="5" fillId="0" borderId="0" xfId="0" applyFont="1" applyAlignment="1" applyProtection="1">
      <alignment horizontal="center" vertical="center"/>
      <protection locked="0"/>
    </xf>
    <xf numFmtId="183" fontId="5" fillId="0" borderId="0" xfId="0" applyNumberFormat="1" applyFont="1" applyAlignment="1" applyProtection="1">
      <alignment horizontal="center" vertical="center"/>
      <protection locked="0"/>
    </xf>
    <xf numFmtId="183" fontId="5"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12" fillId="0" borderId="0" xfId="0" applyFont="1" applyAlignment="1" applyProtection="1">
      <alignment horizontal="right" vertical="center"/>
      <protection locked="0"/>
    </xf>
    <xf numFmtId="0" fontId="11" fillId="0" borderId="0" xfId="0" applyFont="1" applyProtection="1">
      <protection locked="0"/>
    </xf>
    <xf numFmtId="183" fontId="5" fillId="0" borderId="0" xfId="0" applyNumberFormat="1" applyFont="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0" xfId="0" applyFont="1" applyFill="1" applyBorder="1" applyAlignment="1"/>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justify" vertical="center"/>
    </xf>
    <xf numFmtId="0" fontId="15" fillId="0" borderId="0" xfId="0" applyFont="1" applyFill="1" applyBorder="1" applyAlignment="1">
      <alignment horizontal="justify"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lignment vertical="center" wrapText="1"/>
    </xf>
    <xf numFmtId="49" fontId="0" fillId="0" borderId="0" xfId="0" applyNumberFormat="1" applyFont="1" applyFill="1" applyBorder="1" applyAlignment="1">
      <alignment wrapText="1"/>
    </xf>
    <xf numFmtId="0" fontId="16" fillId="0" borderId="15" xfId="0" applyNumberFormat="1" applyFont="1" applyFill="1" applyBorder="1" applyAlignment="1">
      <alignment horizontal="center" wrapText="1"/>
    </xf>
    <xf numFmtId="49" fontId="17" fillId="0" borderId="0" xfId="0" applyNumberFormat="1" applyFont="1" applyFill="1" applyBorder="1" applyAlignment="1">
      <alignment horizontal="left" wrapText="1"/>
    </xf>
    <xf numFmtId="0" fontId="18" fillId="0" borderId="0" xfId="0" applyNumberFormat="1" applyFont="1" applyFill="1" applyBorder="1" applyAlignment="1">
      <alignment horizontal="center" wrapText="1"/>
    </xf>
    <xf numFmtId="0" fontId="0" fillId="0" borderId="0" xfId="0" applyFont="1" applyFill="1" applyBorder="1" applyAlignment="1">
      <alignment horizontal="left"/>
    </xf>
    <xf numFmtId="0" fontId="19" fillId="0" borderId="0" xfId="0" applyFont="1" applyFill="1" applyAlignment="1">
      <alignment horizontal="center" vertical="center" wrapText="1"/>
    </xf>
    <xf numFmtId="0" fontId="20" fillId="0" borderId="0" xfId="0" applyNumberFormat="1" applyFont="1" applyFill="1" applyBorder="1" applyAlignment="1">
      <alignment vertical="center" wrapText="1"/>
    </xf>
    <xf numFmtId="0" fontId="10" fillId="0" borderId="0" xfId="0" applyFont="1" applyFill="1" applyBorder="1" applyAlignment="1">
      <alignment horizontal="left" vertical="center"/>
    </xf>
    <xf numFmtId="0" fontId="21" fillId="0" borderId="0" xfId="0" applyNumberFormat="1" applyFont="1" applyFill="1" applyBorder="1" applyAlignment="1">
      <alignment horizontal="center" wrapText="1"/>
    </xf>
    <xf numFmtId="180" fontId="16" fillId="0" borderId="15" xfId="0" applyNumberFormat="1" applyFont="1" applyFill="1" applyBorder="1" applyAlignment="1">
      <alignment horizontal="left" shrinkToFit="1"/>
    </xf>
    <xf numFmtId="180" fontId="16" fillId="0" borderId="0" xfId="0" applyNumberFormat="1" applyFont="1" applyFill="1" applyBorder="1" applyAlignment="1">
      <alignment horizontal="left" wrapText="1"/>
    </xf>
    <xf numFmtId="184" fontId="16" fillId="0" borderId="15" xfId="0" applyNumberFormat="1" applyFont="1" applyFill="1" applyBorder="1" applyAlignment="1">
      <alignment horizontal="left" shrinkToFit="1"/>
    </xf>
    <xf numFmtId="184" fontId="16" fillId="0" borderId="0" xfId="0" applyNumberFormat="1" applyFont="1" applyFill="1" applyBorder="1" applyAlignment="1">
      <alignment horizontal="left" shrinkToFit="1"/>
    </xf>
    <xf numFmtId="49" fontId="21" fillId="0" borderId="0" xfId="0" applyNumberFormat="1" applyFont="1" applyFill="1" applyBorder="1" applyAlignment="1">
      <alignment horizontal="center" wrapText="1"/>
    </xf>
    <xf numFmtId="0" fontId="21" fillId="0" borderId="15" xfId="0" applyNumberFormat="1" applyFont="1" applyFill="1" applyBorder="1" applyAlignment="1">
      <alignment wrapText="1"/>
    </xf>
    <xf numFmtId="0" fontId="21" fillId="0" borderId="0" xfId="0" applyNumberFormat="1" applyFont="1" applyFill="1" applyBorder="1" applyAlignment="1">
      <alignment wrapText="1"/>
    </xf>
    <xf numFmtId="0" fontId="21" fillId="0" borderId="15" xfId="0" applyFont="1" applyFill="1" applyBorder="1" applyAlignment="1">
      <alignment horizontal="center" wrapText="1"/>
    </xf>
    <xf numFmtId="49" fontId="0" fillId="0" borderId="0" xfId="0" applyNumberFormat="1" applyFont="1" applyFill="1" applyBorder="1" applyAlignment="1">
      <alignment horizontal="center"/>
    </xf>
    <xf numFmtId="0" fontId="0" fillId="0" borderId="0" xfId="0" applyNumberFormat="1" applyFont="1" applyFill="1" applyBorder="1" applyAlignment="1">
      <alignment horizontal="center" wrapText="1"/>
    </xf>
    <xf numFmtId="0" fontId="0" fillId="0" borderId="16" xfId="0"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center"/>
    </xf>
    <xf numFmtId="49" fontId="21" fillId="0" borderId="0" xfId="0" applyNumberFormat="1" applyFont="1" applyFill="1" applyBorder="1" applyAlignment="1">
      <alignment wrapText="1"/>
    </xf>
    <xf numFmtId="0" fontId="21" fillId="0" borderId="0" xfId="0" applyNumberFormat="1" applyFont="1" applyFill="1" applyBorder="1" applyAlignment="1">
      <alignment horizontal="left" wrapText="1"/>
    </xf>
    <xf numFmtId="0" fontId="21" fillId="0" borderId="15" xfId="0" applyNumberFormat="1" applyFont="1" applyFill="1" applyBorder="1" applyAlignment="1">
      <alignment horizontal="center" wrapText="1"/>
    </xf>
    <xf numFmtId="49" fontId="0" fillId="0" borderId="0" xfId="0" applyNumberFormat="1" applyFont="1" applyFill="1" applyBorder="1" applyAlignment="1">
      <alignment horizontal="center" wrapText="1"/>
    </xf>
    <xf numFmtId="31" fontId="21" fillId="0" borderId="0" xfId="0" applyNumberFormat="1" applyFont="1" applyFill="1" applyBorder="1" applyAlignment="1">
      <alignment horizontal="center" wrapText="1"/>
    </xf>
    <xf numFmtId="0" fontId="21" fillId="0" borderId="0" xfId="0" applyFont="1" applyFill="1" applyBorder="1" applyAlignment="1">
      <alignment horizontal="center" wrapText="1"/>
    </xf>
  </cellXfs>
  <cellStyles count="13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20% - 着色 3 2" xfId="55"/>
    <cellStyle name="20% - 着色 4 2" xfId="56"/>
    <cellStyle name="20% - 着色 5 2" xfId="57"/>
    <cellStyle name="20% - 着色 6 2" xfId="58"/>
    <cellStyle name="40% - 强调文字颜色 1 2" xfId="59"/>
    <cellStyle name="40% - 强调文字颜色 2 2" xfId="60"/>
    <cellStyle name="40% - 强调文字颜色 3 2" xfId="61"/>
    <cellStyle name="40% - 强调文字颜色 6 2" xfId="62"/>
    <cellStyle name="40% - 着色 4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60% - 着色 1 2" xfId="70"/>
    <cellStyle name="60% - 着色 2 2" xfId="71"/>
    <cellStyle name="60% - 着色 3 2" xfId="72"/>
    <cellStyle name="60% - 着色 4 2" xfId="73"/>
    <cellStyle name="60% - 着色 6 2" xfId="74"/>
    <cellStyle name="F2" xfId="75"/>
    <cellStyle name="F4" xfId="76"/>
    <cellStyle name="Grey" xfId="77"/>
    <cellStyle name="Input [yellow]" xfId="78"/>
    <cellStyle name="Normal - Style1" xfId="79"/>
    <cellStyle name="Normal_0105第二套审计报表定稿" xfId="80"/>
    <cellStyle name="Percent [2]" xfId="81"/>
    <cellStyle name="S1-0" xfId="82"/>
    <cellStyle name="S1-1" xfId="83"/>
    <cellStyle name="S1-2" xfId="84"/>
    <cellStyle name="S1-3" xfId="85"/>
    <cellStyle name="S1-4" xfId="86"/>
    <cellStyle name="S1-5" xfId="87"/>
    <cellStyle name="S1-6" xfId="88"/>
    <cellStyle name="百分比 2" xfId="89"/>
    <cellStyle name="百分比 2 2" xfId="90"/>
    <cellStyle name="标题 1 2" xfId="91"/>
    <cellStyle name="标题 10" xfId="92"/>
    <cellStyle name="标题 2 2" xfId="93"/>
    <cellStyle name="标题 3 2" xfId="94"/>
    <cellStyle name="标题 4 2" xfId="95"/>
    <cellStyle name="差 2" xfId="96"/>
    <cellStyle name="差_第200章_1" xfId="97"/>
    <cellStyle name="差_各建筑物估算及年度计划" xfId="98"/>
    <cellStyle name="差_环保费用估算（定稿）" xfId="99"/>
    <cellStyle name="差_刘老涧二站概算0811" xfId="100"/>
    <cellStyle name="差_新孟河金武路桥段河道工程量清单" xfId="101"/>
    <cellStyle name="差_影响处理工程（定稿）" xfId="102"/>
    <cellStyle name="常规 10" xfId="103"/>
    <cellStyle name="常规 19 4 2" xfId="104"/>
    <cellStyle name="常规 2" xfId="105"/>
    <cellStyle name="常规 2 23 2 2" xfId="106"/>
    <cellStyle name="常规 30 2" xfId="107"/>
    <cellStyle name="常规 7 2" xfId="108"/>
    <cellStyle name="好 2" xfId="109"/>
    <cellStyle name="好_第200章_1" xfId="110"/>
    <cellStyle name="好_各建筑物估算及年度计划" xfId="111"/>
    <cellStyle name="好_环保费用估算（定稿）" xfId="112"/>
    <cellStyle name="好_刘老涧二站概算0811" xfId="113"/>
    <cellStyle name="好_新孟河金武路桥段河道工程量清单 2" xfId="114"/>
    <cellStyle name="好_影响处理工程（定稿） 2" xfId="115"/>
    <cellStyle name="汇总 2 10 2 2" xfId="116"/>
    <cellStyle name="货币 2 2" xfId="117"/>
    <cellStyle name="货币 2 2 2" xfId="118"/>
    <cellStyle name="货币 4" xfId="119"/>
    <cellStyle name="计算 2 10 2 2" xfId="120"/>
    <cellStyle name="检查单元格 2 10 2 2" xfId="121"/>
    <cellStyle name="解释性文本 2 10 2 2" xfId="122"/>
    <cellStyle name="警告文本 2 10 2 2" xfId="123"/>
    <cellStyle name="链接单元格 2 10 2 2" xfId="124"/>
    <cellStyle name="强调文字颜色 1 2 10 2 2" xfId="125"/>
    <cellStyle name="强调文字颜色 2 2 10 2 2" xfId="126"/>
    <cellStyle name="强调文字颜色 3 2 10 2 2" xfId="127"/>
    <cellStyle name="强调文字颜色 6 2 10 2 2" xfId="128"/>
    <cellStyle name="适中 2 10 2 2" xfId="129"/>
    <cellStyle name="输出 2 10 2 2" xfId="130"/>
    <cellStyle name="输入 2 10 2 2" xfId="131"/>
    <cellStyle name="未定义 2" xfId="132"/>
    <cellStyle name="样式 1 2" xfId="133"/>
    <cellStyle name="注释 2 10 2 2" xfId="134"/>
  </cellStyles>
  <tableStyles count="0" defaultTableStyle="TableStyleMedium9" defaultPivotStyle="PivotStyleLight16"/>
  <colors>
    <mruColors>
      <color rgb="00FFFF99"/>
      <color rgb="000000FF"/>
      <color rgb="0000FF00"/>
      <color rgb="0099FFCC"/>
      <color rgb="00CCFFCC"/>
      <color rgb="0000FFFF"/>
      <color rgb="00FFCC99"/>
      <color rgb="0066FF33"/>
      <color rgb="00CCCCFF"/>
      <color rgb="00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1695450</xdr:colOff>
      <xdr:row>0</xdr:row>
      <xdr:rowOff>0</xdr:rowOff>
    </xdr:from>
    <xdr:to>
      <xdr:col>2</xdr:col>
      <xdr:colOff>733425</xdr:colOff>
      <xdr:row>1</xdr:row>
      <xdr:rowOff>123825</xdr:rowOff>
    </xdr:to>
    <xdr:sp>
      <xdr:nvSpPr>
        <xdr:cNvPr id="3" name="Text Box 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 name="Text Box 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 name="Text Box 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 name="Text Box 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 name="Text Box 1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 name="Text Box 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 name="Text Box 1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 name="Text Box 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 name="Text Box 2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 name="Text Box 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 name="Text Box 3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 name="Text Box 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5" name="Text Box 3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6" name="Text Box 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7" name="Text Box 3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8" name="Text Box 4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9" name="Text Box 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0" name="Text Box 4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1" name="Text Box 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2" name="Text Box 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3" name="Text Box 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4" name="Text Box 5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5" name="Text Box 5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6" name="Text Box 6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7" name="Text Box 6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8" name="Text Box 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9" name="Text Box 6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0" name="Text Box 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1" name="Text Box 7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2" name="Text Box 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3" name="Text Box 7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4" name="Text Box 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5" name="Text Box 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6" name="Text Box 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7" name="Text Box 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8" name="Text Box 8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9" name="Text Box 8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0" name="Text Box 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1" name="Text Box 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2" name="Text Box 1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3" name="Text Box 1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4" name="Text Box 1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5" name="Text Box 1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6" name="Text Box 1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7" name="Text Box 1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8" name="Text Box 1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9" name="Text Box 1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0" name="Text Box 11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1" name="Text Box 1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2" name="Text Box 1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3" name="Text Box 12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4" name="Text Box 1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5" name="Text Box 1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6" name="Text Box 1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7" name="Text Box 1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8" name="Text Box 1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9" name="Text Box 1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0" name="Text Box 1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1" name="Text Box 1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2" name="Text Box 1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3" name="Text Box 14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4" name="Text Box 1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5" name="Text Box 14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6" name="Text Box 1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7" name="Text Box 14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8" name="Text Box 16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9" name="Text Box 16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0" name="Text Box 16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1" name="Text Box 1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2" name="Text Box 16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3" name="Text Box 1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4" name="Text Box 17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5" name="Text Box 1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6" name="Text Box 1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7" name="Text Box 1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8" name="Text Box 1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9" name="Text Box 1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0" name="Text Box 1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1" name="Text Box 1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2" name="Text Box 1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3" name="Text Box 19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4" name="Text Box 19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5" name="Text Box 19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6" name="Text Box 20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7" name="Text Box 20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8" name="Text Box 20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9" name="Text Box 2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0" name="Text Box 21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1" name="Text Box 2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2" name="Text Box 21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3" name="Text Box 2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4" name="Text Box 22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5" name="Text Box 2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6" name="Text Box 22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7" name="Text Box 2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8" name="Text Box 23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9" name="Text Box 2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0" name="Text Box 23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1" name="Text Box 2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2" name="Text Box 23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3" name="Text Box 2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4" name="Text Box 2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5" name="Text Box 2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6" name="Text Box 2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7" name="Text Box 2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8" name="Text Box 25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9" name="Text Box 25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0" name="Text Box 25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1" name="Text Box 25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2" name="Text Box 2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3" name="Text Box 2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4" name="Text Box 2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5" name="Text Box 2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6" name="Text Box 2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7" name="Text Box 2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8" name="Text Box 27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9" name="Text Box 2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0" name="Text Box 28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1" name="Text Box 28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2" name="Text Box 28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3" name="Text Box 28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4" name="Text Box 28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5" name="Text Box 29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6" name="Text Box 2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7" name="Text Box 29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8" name="Text Box 29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9" name="Text Box 3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0" name="Text Box 3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1" name="Text Box 3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2" name="Text Box 3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3" name="Text Box 3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4" name="Text Box 3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5" name="Text Box 3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6" name="Text Box 3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7" name="Text Box 3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8" name="Text Box 3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9" name="Text Box 3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0" name="Text Box 3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1\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11\&#36213;&#23569;&#24179;\&#25237;&#26631;&#25991;&#20214;\&#27700;&#21033;&#27700;&#30005;&#24037;&#31243;\&#25237;&#26631;&#25991;&#20214;03&#29256;\ghh\&#24314;&#20891;&#31435;&#20132;&#19996;&#27573;\&#24314;&#20891;&#19996;&#36335;&#31435;&#20132;&#267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6213;&#23569;&#24179;\&#25237;&#26631;&#25991;&#20214;\&#27700;&#21033;&#27700;&#30005;&#24037;&#31243;\&#25237;&#26631;&#25991;&#20214;03&#29256;\ghh\&#24314;&#20891;&#31435;&#20132;&#19996;&#27573;\&#24314;&#20891;&#19996;&#36335;&#31435;&#20132;&#2672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1\&#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36213;&#23569;&#24179;\&#25237;&#26631;&#25991;&#20214;\&#27700;&#21033;&#27700;&#30005;&#24037;&#31243;\&#25237;&#26631;&#25991;&#20214;03&#29256;\ghh\&#24314;&#20891;&#31435;&#20132;&#19996;&#27573;\&#24314;&#20891;&#19996;&#36335;&#31435;&#20132;&#267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6BB718F\&#24314;&#20891;&#1999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39A5BE1\&#24314;&#20891;&#1999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topLeftCell="A3" workbookViewId="0">
      <selection activeCell="G10" sqref="G10"/>
    </sheetView>
  </sheetViews>
  <sheetFormatPr defaultColWidth="9" defaultRowHeight="14.25" outlineLevelCol="4"/>
  <cols>
    <col min="1" max="1" width="15.75" customWidth="1"/>
    <col min="2" max="2" width="22.75" customWidth="1"/>
    <col min="3" max="3" width="15.5" customWidth="1"/>
    <col min="4" max="4" width="7.125" customWidth="1"/>
    <col min="5" max="5" width="18.1666666666667" customWidth="1"/>
    <col min="7" max="7" width="11.5833333333333"/>
  </cols>
  <sheetData>
    <row r="1" ht="22.5" spans="1:5">
      <c r="A1" s="168"/>
      <c r="B1" s="169" t="s">
        <v>0</v>
      </c>
      <c r="C1" s="169"/>
      <c r="D1" s="169"/>
      <c r="E1" s="170" t="s">
        <v>1</v>
      </c>
    </row>
    <row r="2" ht="58" customHeight="1" spans="1:5">
      <c r="A2" s="171"/>
      <c r="B2" s="171"/>
      <c r="C2" s="171"/>
      <c r="D2" s="170"/>
      <c r="E2" s="172"/>
    </row>
    <row r="3" ht="38.25" spans="1:5">
      <c r="A3" s="173" t="s">
        <v>2</v>
      </c>
      <c r="B3" s="173"/>
      <c r="C3" s="173"/>
      <c r="D3" s="173"/>
      <c r="E3" s="173"/>
    </row>
    <row r="4" ht="71" customHeight="1" spans="1:5">
      <c r="A4" s="174"/>
      <c r="B4" s="174"/>
      <c r="C4" s="174"/>
      <c r="D4" s="174"/>
      <c r="E4" s="175"/>
    </row>
    <row r="5" ht="37.5" spans="1:5">
      <c r="A5" s="176" t="s">
        <v>3</v>
      </c>
      <c r="B5" s="177" t="s">
        <v>4</v>
      </c>
      <c r="C5" s="177"/>
      <c r="D5" s="177"/>
      <c r="E5" s="177"/>
    </row>
    <row r="6" ht="20.25" spans="1:5">
      <c r="A6" s="176"/>
      <c r="B6" s="178"/>
      <c r="C6" s="178"/>
      <c r="D6" s="178"/>
      <c r="E6" s="178"/>
    </row>
    <row r="7" ht="38" customHeight="1" spans="1:5">
      <c r="A7" s="176" t="s">
        <v>5</v>
      </c>
      <c r="B7" s="179" t="s">
        <v>6</v>
      </c>
      <c r="C7" s="179"/>
      <c r="D7" s="179"/>
      <c r="E7" s="179"/>
    </row>
    <row r="8" ht="42" customHeight="1" spans="1:5">
      <c r="A8" s="176"/>
      <c r="B8" s="180"/>
      <c r="C8" s="180"/>
      <c r="D8" s="180"/>
      <c r="E8" s="180"/>
    </row>
    <row r="9" ht="37.5" spans="1:5">
      <c r="A9" s="181" t="s">
        <v>7</v>
      </c>
      <c r="B9" s="182"/>
      <c r="C9" s="183" t="s">
        <v>8</v>
      </c>
      <c r="D9" s="184"/>
      <c r="E9" s="184"/>
    </row>
    <row r="10" spans="1:5">
      <c r="A10" s="185"/>
      <c r="B10" s="186" t="s">
        <v>9</v>
      </c>
      <c r="C10" s="186"/>
      <c r="D10" s="187" t="s">
        <v>9</v>
      </c>
      <c r="E10" s="187"/>
    </row>
    <row r="11" spans="1:5">
      <c r="A11" s="185"/>
      <c r="B11" s="186"/>
      <c r="C11" s="186"/>
      <c r="D11" s="188"/>
      <c r="E11" s="189"/>
    </row>
    <row r="12" ht="63" customHeight="1" spans="1:5">
      <c r="A12" s="190" t="s">
        <v>10</v>
      </c>
      <c r="B12" s="182"/>
      <c r="C12" s="191" t="s">
        <v>11</v>
      </c>
      <c r="D12" s="184"/>
      <c r="E12" s="184"/>
    </row>
    <row r="13" ht="19" customHeight="1" spans="1:5">
      <c r="A13" s="185"/>
      <c r="B13" s="186" t="s">
        <v>12</v>
      </c>
      <c r="C13" s="186"/>
      <c r="D13" s="188" t="s">
        <v>12</v>
      </c>
      <c r="E13" s="188"/>
    </row>
    <row r="14" ht="72" customHeight="1" spans="1:5">
      <c r="A14" s="190" t="s">
        <v>13</v>
      </c>
      <c r="B14" s="192"/>
      <c r="C14" s="191" t="s">
        <v>14</v>
      </c>
      <c r="D14" s="184"/>
      <c r="E14" s="184"/>
    </row>
    <row r="15" ht="23" customHeight="1" spans="1:5">
      <c r="A15" s="193"/>
      <c r="B15" s="193" t="s">
        <v>15</v>
      </c>
      <c r="C15" s="193"/>
      <c r="D15" s="193" t="s">
        <v>16</v>
      </c>
      <c r="E15" s="193"/>
    </row>
    <row r="16" ht="38.25" customHeight="1" spans="1:5">
      <c r="A16" s="168"/>
      <c r="B16" s="168"/>
      <c r="C16" s="168"/>
      <c r="D16" s="168"/>
      <c r="E16" s="172"/>
    </row>
    <row r="17" ht="42" customHeight="1" spans="1:5">
      <c r="A17" s="181" t="s">
        <v>17</v>
      </c>
      <c r="B17" s="194"/>
      <c r="C17" s="183" t="s">
        <v>18</v>
      </c>
      <c r="D17" s="195"/>
      <c r="E17" s="195"/>
    </row>
  </sheetData>
  <mergeCells count="11">
    <mergeCell ref="B1:D1"/>
    <mergeCell ref="A3:E3"/>
    <mergeCell ref="B5:E5"/>
    <mergeCell ref="B7:E7"/>
    <mergeCell ref="D9:E9"/>
    <mergeCell ref="D10:E10"/>
    <mergeCell ref="D12:E12"/>
    <mergeCell ref="D13:E13"/>
    <mergeCell ref="D14:E14"/>
    <mergeCell ref="D15:E15"/>
    <mergeCell ref="D17:E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opLeftCell="A32" workbookViewId="0">
      <selection activeCell="H39" sqref="H39"/>
    </sheetView>
  </sheetViews>
  <sheetFormatPr defaultColWidth="9" defaultRowHeight="14.25" outlineLevelCol="4"/>
  <cols>
    <col min="1" max="1" width="91.0333333333333" style="160" customWidth="1"/>
    <col min="2" max="16384" width="9" style="160"/>
  </cols>
  <sheetData>
    <row r="1" s="158" customFormat="1" ht="20.1" customHeight="1" spans="1:1">
      <c r="A1" s="161" t="s">
        <v>19</v>
      </c>
    </row>
    <row r="2" s="158" customFormat="1" ht="20.1" customHeight="1" spans="1:5">
      <c r="A2" s="162" t="s">
        <v>20</v>
      </c>
      <c r="E2" s="163"/>
    </row>
    <row r="3" s="158" customFormat="1" ht="45" customHeight="1" spans="1:1">
      <c r="A3" s="164" t="s">
        <v>21</v>
      </c>
    </row>
    <row r="4" s="158" customFormat="1" ht="32.1" customHeight="1" spans="1:1">
      <c r="A4" s="164" t="s">
        <v>22</v>
      </c>
    </row>
    <row r="5" s="158" customFormat="1" ht="54" customHeight="1" spans="1:1">
      <c r="A5" s="164" t="s">
        <v>23</v>
      </c>
    </row>
    <row r="6" s="158" customFormat="1" ht="45" customHeight="1" spans="1:1">
      <c r="A6" s="164" t="s">
        <v>24</v>
      </c>
    </row>
    <row r="7" s="158" customFormat="1" ht="32.1" customHeight="1" spans="1:1">
      <c r="A7" s="164" t="s">
        <v>25</v>
      </c>
    </row>
    <row r="8" s="158" customFormat="1" ht="32.1" customHeight="1" spans="1:1">
      <c r="A8" s="164" t="s">
        <v>26</v>
      </c>
    </row>
    <row r="9" s="158" customFormat="1" ht="20.1" customHeight="1" spans="1:1">
      <c r="A9" s="162"/>
    </row>
    <row r="10" s="158" customFormat="1" ht="20.1" customHeight="1" spans="1:1">
      <c r="A10" s="162" t="s">
        <v>27</v>
      </c>
    </row>
    <row r="11" s="158" customFormat="1" ht="20.1" customHeight="1" spans="1:1">
      <c r="A11" s="164" t="s">
        <v>28</v>
      </c>
    </row>
    <row r="12" s="158" customFormat="1" ht="45" customHeight="1" spans="1:1">
      <c r="A12" s="164" t="s">
        <v>29</v>
      </c>
    </row>
    <row r="13" s="158" customFormat="1" ht="32.1" customHeight="1" spans="1:1">
      <c r="A13" s="164" t="s">
        <v>30</v>
      </c>
    </row>
    <row r="14" s="158" customFormat="1" ht="32.1" customHeight="1" spans="1:1">
      <c r="A14" s="164" t="s">
        <v>31</v>
      </c>
    </row>
    <row r="15" s="158" customFormat="1" ht="32.1" customHeight="1" spans="1:1">
      <c r="A15" s="164" t="s">
        <v>32</v>
      </c>
    </row>
    <row r="16" s="158" customFormat="1" ht="20.1" customHeight="1" spans="1:1">
      <c r="A16" s="164" t="s">
        <v>33</v>
      </c>
    </row>
    <row r="17" s="158" customFormat="1" ht="20.1" customHeight="1" spans="1:1">
      <c r="A17" s="165" t="s">
        <v>34</v>
      </c>
    </row>
    <row r="18" s="158" customFormat="1" ht="20.1" customHeight="1" spans="1:1">
      <c r="A18" s="162"/>
    </row>
    <row r="19" s="158" customFormat="1" ht="20.1" customHeight="1" spans="1:1">
      <c r="A19" s="162" t="s">
        <v>35</v>
      </c>
    </row>
    <row r="20" s="158" customFormat="1" ht="20.1" customHeight="1" spans="1:1">
      <c r="A20" s="158" t="s">
        <v>36</v>
      </c>
    </row>
    <row r="21" s="158" customFormat="1" ht="20.1" customHeight="1" spans="1:1">
      <c r="A21" s="162"/>
    </row>
    <row r="22" s="158" customFormat="1" ht="20.1" customHeight="1" spans="1:1">
      <c r="A22" s="162" t="s">
        <v>37</v>
      </c>
    </row>
    <row r="23" s="158" customFormat="1" ht="32.1" customHeight="1" spans="1:1">
      <c r="A23" s="158" t="s">
        <v>38</v>
      </c>
    </row>
    <row r="24" s="158" customFormat="1" ht="50.1" customHeight="1" spans="1:1">
      <c r="A24" s="158" t="s">
        <v>39</v>
      </c>
    </row>
    <row r="25" s="158" customFormat="1" ht="39.95" customHeight="1" spans="1:1">
      <c r="A25" s="158" t="s">
        <v>40</v>
      </c>
    </row>
    <row r="26" s="158" customFormat="1" ht="26.1" customHeight="1" spans="1:1">
      <c r="A26" s="158" t="s">
        <v>41</v>
      </c>
    </row>
    <row r="27" s="158" customFormat="1" ht="32.1" customHeight="1" spans="1:1">
      <c r="A27" s="158" t="s">
        <v>42</v>
      </c>
    </row>
    <row r="28" s="158" customFormat="1" ht="32.1" customHeight="1" spans="1:1">
      <c r="A28" s="158" t="s">
        <v>43</v>
      </c>
    </row>
    <row r="29" s="158" customFormat="1" ht="58.5" customHeight="1" spans="1:1">
      <c r="A29" s="158" t="s">
        <v>44</v>
      </c>
    </row>
    <row r="30" s="158" customFormat="1" ht="87" customHeight="1" spans="1:1">
      <c r="A30" s="158" t="s">
        <v>45</v>
      </c>
    </row>
    <row r="31" s="158" customFormat="1" ht="48" customHeight="1" spans="1:1">
      <c r="A31" s="158" t="s">
        <v>46</v>
      </c>
    </row>
    <row r="32" s="158" customFormat="1" ht="54" customHeight="1" spans="1:1">
      <c r="A32" s="158" t="s">
        <v>47</v>
      </c>
    </row>
    <row r="33" s="158" customFormat="1" ht="50.1" customHeight="1" spans="1:1">
      <c r="A33" s="158" t="s">
        <v>48</v>
      </c>
    </row>
    <row r="34" s="158" customFormat="1" ht="56.1" customHeight="1" spans="1:1">
      <c r="A34" s="158" t="s">
        <v>49</v>
      </c>
    </row>
    <row r="35" s="158" customFormat="1" ht="50.1" customHeight="1" spans="1:1">
      <c r="A35" s="158" t="s">
        <v>50</v>
      </c>
    </row>
    <row r="36" s="158" customFormat="1" ht="26.25" customHeight="1" spans="1:1">
      <c r="A36" s="158" t="s">
        <v>51</v>
      </c>
    </row>
    <row r="37" s="158" customFormat="1" ht="38.1" customHeight="1" spans="1:1">
      <c r="A37" s="158" t="s">
        <v>52</v>
      </c>
    </row>
    <row r="38" s="158" customFormat="1" ht="38.1" customHeight="1" spans="1:1">
      <c r="A38" s="158" t="s">
        <v>53</v>
      </c>
    </row>
    <row r="39" s="158" customFormat="1" ht="45" customHeight="1" spans="1:1">
      <c r="A39" s="158" t="s">
        <v>54</v>
      </c>
    </row>
    <row r="40" s="159" customFormat="1" ht="37" customHeight="1" spans="1:1">
      <c r="A40" s="158" t="s">
        <v>55</v>
      </c>
    </row>
    <row r="41" s="159" customFormat="1" ht="32.1" customHeight="1" spans="1:1">
      <c r="A41" s="166" t="s">
        <v>56</v>
      </c>
    </row>
    <row r="42" s="158" customFormat="1" ht="26.1" customHeight="1" spans="1:1">
      <c r="A42" s="158" t="s">
        <v>57</v>
      </c>
    </row>
    <row r="43" s="158" customFormat="1" ht="32.1" customHeight="1"/>
    <row r="44" s="158" customFormat="1" ht="32.1" customHeight="1"/>
    <row r="45" s="158" customFormat="1" ht="28" customHeight="1"/>
    <row r="46" s="158" customFormat="1" ht="25" customHeight="1"/>
    <row r="47" s="160" customFormat="1" ht="21.95" customHeight="1" spans="1:1">
      <c r="A47" s="167"/>
    </row>
    <row r="48" s="160" customFormat="1" ht="21.95" customHeight="1" spans="1:1">
      <c r="A48" s="167"/>
    </row>
    <row r="49" s="160" customFormat="1" ht="21.95" customHeight="1" spans="1:1">
      <c r="A49" s="16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showZeros="0" view="pageBreakPreview" zoomScaleNormal="100" workbookViewId="0">
      <selection activeCell="D14" sqref="D14"/>
    </sheetView>
  </sheetViews>
  <sheetFormatPr defaultColWidth="9" defaultRowHeight="30" customHeight="1"/>
  <cols>
    <col min="1" max="2" width="10.625" customWidth="1"/>
    <col min="3" max="3" width="35.625" customWidth="1"/>
    <col min="4" max="5" width="12.625" style="80" customWidth="1"/>
    <col min="6" max="11" width="9.625" style="109" customWidth="1"/>
  </cols>
  <sheetData>
    <row r="1" ht="32.1" customHeight="1" spans="1:5">
      <c r="A1" s="85" t="s">
        <v>58</v>
      </c>
      <c r="B1" s="85"/>
      <c r="C1" s="85"/>
      <c r="D1" s="85"/>
      <c r="E1" s="85"/>
    </row>
    <row r="2" ht="26.1" customHeight="1" spans="1:5">
      <c r="A2" s="58"/>
      <c r="B2" s="58"/>
      <c r="C2" s="58"/>
      <c r="D2" s="58"/>
      <c r="E2" s="58"/>
    </row>
    <row r="3" s="78" customFormat="1" ht="26.1" customHeight="1" spans="1:11">
      <c r="A3" s="15" t="s">
        <v>59</v>
      </c>
      <c r="B3" s="17" t="s">
        <v>60</v>
      </c>
      <c r="C3" s="17" t="s">
        <v>61</v>
      </c>
      <c r="D3" s="140" t="s">
        <v>62</v>
      </c>
      <c r="E3" s="141"/>
      <c r="F3" s="142"/>
      <c r="G3" s="142"/>
      <c r="H3" s="142"/>
      <c r="I3" s="142"/>
      <c r="J3" s="142"/>
      <c r="K3" s="142"/>
    </row>
    <row r="4" ht="26.1" customHeight="1" spans="1:5">
      <c r="A4" s="21">
        <v>1</v>
      </c>
      <c r="B4" s="67">
        <v>100</v>
      </c>
      <c r="C4" s="67" t="s">
        <v>63</v>
      </c>
      <c r="D4" s="143">
        <f>'100章'!F11</f>
        <v>15000</v>
      </c>
      <c r="E4" s="144"/>
    </row>
    <row r="5" ht="26.1" customHeight="1" spans="1:5">
      <c r="A5" s="21">
        <v>2</v>
      </c>
      <c r="B5" s="67">
        <v>200</v>
      </c>
      <c r="C5" s="67" t="s">
        <v>64</v>
      </c>
      <c r="D5" s="143">
        <f>'200章'!F18</f>
        <v>0</v>
      </c>
      <c r="E5" s="144"/>
    </row>
    <row r="6" ht="26.1" customHeight="1" spans="1:5">
      <c r="A6" s="21">
        <v>3</v>
      </c>
      <c r="B6" s="67">
        <v>300</v>
      </c>
      <c r="C6" s="67" t="s">
        <v>65</v>
      </c>
      <c r="D6" s="143">
        <f>'300章'!F29</f>
        <v>0</v>
      </c>
      <c r="E6" s="144"/>
    </row>
    <row r="7" ht="26.1" customHeight="1" spans="1:5">
      <c r="A7" s="21">
        <v>4</v>
      </c>
      <c r="B7" s="67">
        <v>400</v>
      </c>
      <c r="C7" s="67" t="s">
        <v>66</v>
      </c>
      <c r="D7" s="145" t="s">
        <v>67</v>
      </c>
      <c r="E7" s="144"/>
    </row>
    <row r="8" ht="26.1" customHeight="1" spans="1:5">
      <c r="A8" s="21">
        <v>5</v>
      </c>
      <c r="B8" s="67">
        <v>500</v>
      </c>
      <c r="C8" s="67" t="s">
        <v>68</v>
      </c>
      <c r="D8" s="145" t="s">
        <v>67</v>
      </c>
      <c r="E8" s="144"/>
    </row>
    <row r="9" ht="26.1" customHeight="1" spans="1:7">
      <c r="A9" s="21">
        <v>6</v>
      </c>
      <c r="B9" s="67">
        <v>600</v>
      </c>
      <c r="C9" s="67" t="s">
        <v>69</v>
      </c>
      <c r="D9" s="143">
        <f>'600章'!F14</f>
        <v>0</v>
      </c>
      <c r="E9" s="144"/>
      <c r="F9" s="112"/>
      <c r="G9" s="112"/>
    </row>
    <row r="10" ht="26.1" customHeight="1" spans="1:6">
      <c r="A10" s="21">
        <v>7</v>
      </c>
      <c r="B10" s="67">
        <v>700</v>
      </c>
      <c r="C10" s="67" t="s">
        <v>70</v>
      </c>
      <c r="D10" s="145" t="s">
        <v>67</v>
      </c>
      <c r="E10" s="144"/>
      <c r="F10" s="146"/>
    </row>
    <row r="11" ht="26.1" customHeight="1" spans="1:6">
      <c r="A11" s="21">
        <v>8</v>
      </c>
      <c r="B11" s="67">
        <v>1000</v>
      </c>
      <c r="C11" s="67" t="s">
        <v>71</v>
      </c>
      <c r="D11" s="68">
        <f>'1000章'!F15</f>
        <v>0</v>
      </c>
      <c r="E11" s="144"/>
      <c r="F11" s="146"/>
    </row>
    <row r="12" ht="26.1" customHeight="1" spans="1:5">
      <c r="A12" s="21">
        <v>8</v>
      </c>
      <c r="B12" s="23" t="s">
        <v>72</v>
      </c>
      <c r="C12" s="23"/>
      <c r="D12" s="143">
        <f>SUM(D4:D11)</f>
        <v>15000</v>
      </c>
      <c r="E12" s="144"/>
    </row>
    <row r="13" ht="26.1" customHeight="1" spans="1:5">
      <c r="A13" s="21">
        <v>9</v>
      </c>
      <c r="B13" s="67" t="s">
        <v>73</v>
      </c>
      <c r="C13" s="67"/>
      <c r="D13" s="143">
        <v>90000</v>
      </c>
      <c r="E13" s="144"/>
    </row>
    <row r="14" ht="26.1" customHeight="1" spans="1:5">
      <c r="A14" s="147">
        <v>10</v>
      </c>
      <c r="B14" s="148" t="s">
        <v>74</v>
      </c>
      <c r="C14" s="148"/>
      <c r="D14" s="149">
        <f>D12+D13</f>
        <v>105000</v>
      </c>
      <c r="E14" s="150"/>
    </row>
    <row r="15" s="139" customFormat="1" ht="26.1" customHeight="1" spans="1:8">
      <c r="A15" s="151"/>
      <c r="B15" s="151"/>
      <c r="C15" s="151"/>
      <c r="D15" s="152"/>
      <c r="E15" s="153"/>
      <c r="F15" s="154"/>
      <c r="G15" s="154"/>
      <c r="H15" s="154"/>
    </row>
    <row r="16" s="139" customFormat="1" ht="24.95" customHeight="1" spans="1:8">
      <c r="A16" s="155"/>
      <c r="B16" s="155"/>
      <c r="C16" s="151"/>
      <c r="D16" s="152"/>
      <c r="E16" s="153"/>
      <c r="F16" s="154"/>
      <c r="G16" s="154"/>
      <c r="H16" s="154"/>
    </row>
    <row r="17" s="139" customFormat="1" ht="24.95" customHeight="1" spans="1:8">
      <c r="A17" s="156"/>
      <c r="B17" s="156"/>
      <c r="C17" s="151"/>
      <c r="D17" s="152"/>
      <c r="E17" s="153"/>
      <c r="F17" s="154"/>
      <c r="G17" s="154"/>
      <c r="H17" s="154"/>
    </row>
    <row r="18" s="139" customFormat="1" ht="24.95" customHeight="1" spans="1:8">
      <c r="A18" s="156"/>
      <c r="B18" s="156"/>
      <c r="C18" s="151"/>
      <c r="D18" s="152"/>
      <c r="E18" s="153"/>
      <c r="F18" s="154"/>
      <c r="G18" s="154"/>
      <c r="H18" s="154"/>
    </row>
    <row r="19" s="139" customFormat="1" ht="24.95" customHeight="1" spans="1:8">
      <c r="A19" s="156"/>
      <c r="B19" s="156"/>
      <c r="C19" s="151"/>
      <c r="D19" s="152"/>
      <c r="E19" s="153"/>
      <c r="F19" s="154"/>
      <c r="G19" s="154"/>
      <c r="H19" s="154"/>
    </row>
    <row r="20" s="58" customFormat="1" ht="26.1" customHeight="1" spans="4:11">
      <c r="D20" s="157"/>
      <c r="E20" s="157"/>
      <c r="F20" s="109"/>
      <c r="G20" s="109"/>
      <c r="H20" s="109"/>
      <c r="I20" s="109"/>
      <c r="J20" s="109"/>
      <c r="K20" s="109"/>
    </row>
    <row r="21" s="58" customFormat="1" ht="26.1" customHeight="1" spans="4:11">
      <c r="D21" s="157"/>
      <c r="E21" s="157"/>
      <c r="F21" s="109"/>
      <c r="G21" s="109"/>
      <c r="H21" s="109"/>
      <c r="I21" s="109"/>
      <c r="J21" s="109"/>
      <c r="K21" s="109"/>
    </row>
    <row r="22" ht="26.1" customHeight="1"/>
  </sheetData>
  <mergeCells count="5">
    <mergeCell ref="A1:E1"/>
    <mergeCell ref="A2:E2"/>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Zeros="0" view="pageBreakPreview" zoomScale="120" zoomScaleNormal="100" workbookViewId="0">
      <selection activeCell="E6" sqref="E6"/>
    </sheetView>
  </sheetViews>
  <sheetFormatPr defaultColWidth="8.75" defaultRowHeight="14.25"/>
  <cols>
    <col min="1" max="1" width="6.625" style="114" customWidth="1"/>
    <col min="2" max="2" width="32.625" style="114" customWidth="1"/>
    <col min="3" max="3" width="6.625" style="114" customWidth="1"/>
    <col min="4" max="4" width="10.625" style="115" customWidth="1"/>
    <col min="5" max="6" width="10.625" style="116" customWidth="1"/>
    <col min="7" max="11" width="10.625" style="117" customWidth="1"/>
    <col min="12" max="16384" width="8.75" style="114"/>
  </cols>
  <sheetData>
    <row r="1" ht="32.1" customHeight="1" spans="1:6">
      <c r="A1" s="118" t="s">
        <v>75</v>
      </c>
      <c r="B1" s="118"/>
      <c r="C1" s="118"/>
      <c r="D1" s="118"/>
      <c r="E1" s="118"/>
      <c r="F1" s="118"/>
    </row>
    <row r="2" ht="26.1" customHeight="1" spans="1:6">
      <c r="A2" s="119" t="s">
        <v>76</v>
      </c>
      <c r="B2" s="119"/>
      <c r="C2" s="119"/>
      <c r="D2" s="119"/>
      <c r="E2" s="119"/>
      <c r="F2" s="119"/>
    </row>
    <row r="3" s="113" customFormat="1" ht="26.1" customHeight="1" spans="1:11">
      <c r="A3" s="120" t="s">
        <v>77</v>
      </c>
      <c r="B3" s="121" t="s">
        <v>78</v>
      </c>
      <c r="C3" s="122" t="s">
        <v>79</v>
      </c>
      <c r="D3" s="19" t="s">
        <v>80</v>
      </c>
      <c r="E3" s="19" t="s">
        <v>81</v>
      </c>
      <c r="F3" s="84" t="s">
        <v>82</v>
      </c>
      <c r="G3" s="123"/>
      <c r="H3" s="123"/>
      <c r="I3" s="123"/>
      <c r="J3" s="123"/>
      <c r="K3" s="123"/>
    </row>
    <row r="4" s="113" customFormat="1" ht="26.1" customHeight="1" spans="1:11">
      <c r="A4" s="124">
        <v>101</v>
      </c>
      <c r="B4" s="125" t="s">
        <v>83</v>
      </c>
      <c r="C4" s="126"/>
      <c r="D4" s="126"/>
      <c r="E4" s="127"/>
      <c r="F4" s="128"/>
      <c r="G4" s="123"/>
      <c r="H4" s="123"/>
      <c r="I4" s="123"/>
      <c r="J4" s="123"/>
      <c r="K4" s="123"/>
    </row>
    <row r="5" s="113" customFormat="1" ht="26.1" customHeight="1" spans="1:11">
      <c r="A5" s="124" t="s">
        <v>84</v>
      </c>
      <c r="B5" s="129" t="s">
        <v>85</v>
      </c>
      <c r="C5" s="126"/>
      <c r="D5" s="126"/>
      <c r="E5" s="127"/>
      <c r="F5" s="128"/>
      <c r="G5" s="123"/>
      <c r="H5" s="123"/>
      <c r="I5" s="123"/>
      <c r="J5" s="123"/>
      <c r="K5" s="123"/>
    </row>
    <row r="6" s="113" customFormat="1" ht="41.1" customHeight="1" spans="1:11">
      <c r="A6" s="130" t="s">
        <v>86</v>
      </c>
      <c r="B6" s="131" t="s">
        <v>87</v>
      </c>
      <c r="C6" s="132" t="s">
        <v>88</v>
      </c>
      <c r="D6" s="132">
        <v>1</v>
      </c>
      <c r="E6" s="133">
        <f>('200章'!F18+'300章'!F29+'600章'!F14+'1000章'!F15)*0.11%</f>
        <v>0</v>
      </c>
      <c r="F6" s="133">
        <f>D6*E6</f>
        <v>0</v>
      </c>
      <c r="G6" s="123"/>
      <c r="H6" s="123"/>
      <c r="I6" s="123"/>
      <c r="J6" s="123"/>
      <c r="K6" s="123"/>
    </row>
    <row r="7" ht="26.1" customHeight="1" spans="1:6">
      <c r="A7" s="48">
        <v>102</v>
      </c>
      <c r="B7" s="49" t="s">
        <v>89</v>
      </c>
      <c r="C7" s="50"/>
      <c r="D7" s="50"/>
      <c r="E7" s="134"/>
      <c r="F7" s="134"/>
    </row>
    <row r="8" ht="26.1" customHeight="1" spans="1:6">
      <c r="A8" s="48" t="s">
        <v>90</v>
      </c>
      <c r="B8" s="49" t="s">
        <v>91</v>
      </c>
      <c r="C8" s="50" t="s">
        <v>88</v>
      </c>
      <c r="D8" s="50">
        <v>1</v>
      </c>
      <c r="E8" s="133">
        <f>('200章'!F18+'300章'!F29+'600章'!F14+'1000章'!F15)*1.5%</f>
        <v>0</v>
      </c>
      <c r="F8" s="133">
        <f t="shared" ref="F8:F10" si="0">D8*E8</f>
        <v>0</v>
      </c>
    </row>
    <row r="9" ht="26.1" customHeight="1" spans="1:6">
      <c r="A9" s="48">
        <v>104</v>
      </c>
      <c r="B9" s="49" t="s">
        <v>92</v>
      </c>
      <c r="C9" s="50"/>
      <c r="D9" s="135"/>
      <c r="E9" s="136"/>
      <c r="F9" s="133">
        <f t="shared" si="0"/>
        <v>0</v>
      </c>
    </row>
    <row r="10" ht="26.1" customHeight="1" spans="1:6">
      <c r="A10" s="48" t="s">
        <v>93</v>
      </c>
      <c r="B10" s="49" t="s">
        <v>94</v>
      </c>
      <c r="C10" s="50" t="s">
        <v>88</v>
      </c>
      <c r="D10" s="135">
        <v>1</v>
      </c>
      <c r="E10" s="136">
        <v>15000</v>
      </c>
      <c r="F10" s="133">
        <f t="shared" si="0"/>
        <v>15000</v>
      </c>
    </row>
    <row r="11" s="113" customFormat="1" ht="26.1" customHeight="1" spans="1:11">
      <c r="A11" s="37" t="s">
        <v>95</v>
      </c>
      <c r="B11" s="38"/>
      <c r="C11" s="38"/>
      <c r="D11" s="38"/>
      <c r="E11" s="137"/>
      <c r="F11" s="137">
        <f>SUM(F6:F10)</f>
        <v>15000</v>
      </c>
      <c r="G11" s="123"/>
      <c r="H11" s="123"/>
      <c r="I11" s="123"/>
      <c r="J11" s="123"/>
      <c r="K11" s="123"/>
    </row>
    <row r="12" spans="2:2">
      <c r="B12" s="138"/>
    </row>
  </sheetData>
  <mergeCells count="3">
    <mergeCell ref="A1:F1"/>
    <mergeCell ref="A2:F2"/>
    <mergeCell ref="A11:D11"/>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G37"/>
  <sheetViews>
    <sheetView showZeros="0" view="pageBreakPreview" zoomScale="120" zoomScaleNormal="100" workbookViewId="0">
      <pane ySplit="3" topLeftCell="A6" activePane="bottomLeft" state="frozen"/>
      <selection/>
      <selection pane="bottomLeft" activeCell="E6" sqref="E6:F18"/>
    </sheetView>
  </sheetViews>
  <sheetFormatPr defaultColWidth="9" defaultRowHeight="14.25" outlineLevelCol="6"/>
  <cols>
    <col min="1" max="1" width="7.63333333333333" customWidth="1"/>
    <col min="2" max="2" width="32.625" style="79" customWidth="1"/>
    <col min="3" max="3" width="6.625" customWidth="1"/>
    <col min="4" max="5" width="9.625" style="61" customWidth="1"/>
    <col min="6" max="6" width="12.25" style="80" customWidth="1"/>
    <col min="7" max="7" width="9" style="81" hidden="1" customWidth="1"/>
  </cols>
  <sheetData>
    <row r="1" ht="32.1" customHeight="1" spans="1:6">
      <c r="A1" s="82" t="s">
        <v>96</v>
      </c>
      <c r="B1" s="81"/>
      <c r="C1" s="81"/>
      <c r="D1" s="81"/>
      <c r="E1" s="81"/>
      <c r="F1" s="81"/>
    </row>
    <row r="2" ht="26.1" customHeight="1" spans="1:6">
      <c r="A2" s="83"/>
      <c r="B2" s="83"/>
      <c r="C2" s="83"/>
      <c r="D2" s="83"/>
      <c r="E2" s="83"/>
      <c r="F2" s="83"/>
    </row>
    <row r="3" s="78" customFormat="1" ht="25.5" customHeight="1" spans="1:7">
      <c r="A3" s="15" t="s">
        <v>77</v>
      </c>
      <c r="B3" s="16" t="s">
        <v>78</v>
      </c>
      <c r="C3" s="17" t="s">
        <v>79</v>
      </c>
      <c r="D3" s="18" t="s">
        <v>80</v>
      </c>
      <c r="E3" s="19" t="s">
        <v>81</v>
      </c>
      <c r="F3" s="84" t="s">
        <v>82</v>
      </c>
      <c r="G3" s="85"/>
    </row>
    <row r="4" ht="26.1" customHeight="1" spans="1:7">
      <c r="A4" s="86" t="s">
        <v>97</v>
      </c>
      <c r="B4" s="66" t="s">
        <v>98</v>
      </c>
      <c r="C4" s="23"/>
      <c r="D4" s="24" t="s">
        <v>99</v>
      </c>
      <c r="E4" s="24" t="s">
        <v>99</v>
      </c>
      <c r="F4" s="87" t="s">
        <v>99</v>
      </c>
      <c r="G4" s="81" t="s">
        <v>99</v>
      </c>
    </row>
    <row r="5" ht="26.1" customHeight="1" spans="1:6">
      <c r="A5" s="86" t="s">
        <v>100</v>
      </c>
      <c r="B5" s="66" t="s">
        <v>101</v>
      </c>
      <c r="C5" s="23"/>
      <c r="D5" s="24"/>
      <c r="E5" s="24"/>
      <c r="F5" s="87"/>
    </row>
    <row r="6" ht="71" customHeight="1" spans="1:6">
      <c r="A6" s="86" t="s">
        <v>102</v>
      </c>
      <c r="B6" s="66" t="s">
        <v>103</v>
      </c>
      <c r="C6" s="88" t="s">
        <v>88</v>
      </c>
      <c r="D6" s="89">
        <v>1</v>
      </c>
      <c r="E6" s="89"/>
      <c r="F6" s="90"/>
    </row>
    <row r="7" ht="26.1" customHeight="1" spans="1:7">
      <c r="A7" s="86" t="s">
        <v>104</v>
      </c>
      <c r="B7" s="66" t="s">
        <v>105</v>
      </c>
      <c r="C7" s="23"/>
      <c r="D7" s="24" t="s">
        <v>99</v>
      </c>
      <c r="E7" s="24"/>
      <c r="F7" s="91"/>
      <c r="G7" s="81" t="s">
        <v>99</v>
      </c>
    </row>
    <row r="8" ht="26.1" customHeight="1" spans="1:7">
      <c r="A8" s="92" t="s">
        <v>86</v>
      </c>
      <c r="B8" s="71" t="s">
        <v>106</v>
      </c>
      <c r="C8" s="88" t="s">
        <v>107</v>
      </c>
      <c r="D8" s="89">
        <v>600</v>
      </c>
      <c r="E8" s="89"/>
      <c r="F8" s="90"/>
      <c r="G8" s="81" t="s">
        <v>108</v>
      </c>
    </row>
    <row r="9" ht="26.1" customHeight="1" spans="1:7">
      <c r="A9" s="92" t="s">
        <v>109</v>
      </c>
      <c r="B9" s="93" t="s">
        <v>110</v>
      </c>
      <c r="C9" s="88"/>
      <c r="D9" s="89" t="s">
        <v>99</v>
      </c>
      <c r="E9" s="89"/>
      <c r="F9" s="90"/>
      <c r="G9" s="81" t="s">
        <v>99</v>
      </c>
    </row>
    <row r="10" ht="26.1" customHeight="1" spans="1:7">
      <c r="A10" s="92" t="s">
        <v>111</v>
      </c>
      <c r="B10" s="93" t="s">
        <v>112</v>
      </c>
      <c r="C10" s="88"/>
      <c r="D10" s="89" t="s">
        <v>99</v>
      </c>
      <c r="E10" s="89"/>
      <c r="F10" s="90"/>
      <c r="G10" s="81" t="s">
        <v>99</v>
      </c>
    </row>
    <row r="11" s="61" customFormat="1" ht="26.1" customHeight="1" spans="1:7">
      <c r="A11" s="94" t="s">
        <v>86</v>
      </c>
      <c r="B11" s="93" t="s">
        <v>113</v>
      </c>
      <c r="C11" s="89" t="s">
        <v>107</v>
      </c>
      <c r="D11" s="89">
        <v>360</v>
      </c>
      <c r="E11" s="89"/>
      <c r="F11" s="90"/>
      <c r="G11" s="95" t="s">
        <v>114</v>
      </c>
    </row>
    <row r="12" s="61" customFormat="1" ht="26.1" customHeight="1" spans="1:7">
      <c r="A12" s="96">
        <v>204</v>
      </c>
      <c r="B12" s="97" t="s">
        <v>115</v>
      </c>
      <c r="C12" s="98"/>
      <c r="D12" s="98"/>
      <c r="E12" s="98"/>
      <c r="F12" s="99"/>
      <c r="G12" s="95"/>
    </row>
    <row r="13" s="61" customFormat="1" ht="26.1" customHeight="1" spans="1:7">
      <c r="A13" s="96" t="s">
        <v>116</v>
      </c>
      <c r="B13" s="100" t="s">
        <v>117</v>
      </c>
      <c r="C13" s="98"/>
      <c r="D13" s="98"/>
      <c r="E13" s="98"/>
      <c r="F13" s="99"/>
      <c r="G13" s="95"/>
    </row>
    <row r="14" s="61" customFormat="1" ht="26.1" customHeight="1" spans="1:7">
      <c r="A14" s="94" t="s">
        <v>86</v>
      </c>
      <c r="B14" s="100" t="s">
        <v>118</v>
      </c>
      <c r="C14" s="98" t="s">
        <v>107</v>
      </c>
      <c r="D14" s="98">
        <v>150</v>
      </c>
      <c r="E14" s="98"/>
      <c r="F14" s="99"/>
      <c r="G14" s="95"/>
    </row>
    <row r="15" s="61" customFormat="1" ht="26.1" customHeight="1" spans="1:7">
      <c r="A15" s="101">
        <v>205</v>
      </c>
      <c r="B15" s="100" t="s">
        <v>119</v>
      </c>
      <c r="C15" s="89"/>
      <c r="D15" s="89"/>
      <c r="E15" s="89"/>
      <c r="F15" s="90"/>
      <c r="G15" s="95"/>
    </row>
    <row r="16" s="61" customFormat="1" ht="26.1" customHeight="1" spans="1:7">
      <c r="A16" s="101" t="s">
        <v>120</v>
      </c>
      <c r="B16" s="100" t="s">
        <v>121</v>
      </c>
      <c r="C16" s="89" t="s">
        <v>107</v>
      </c>
      <c r="D16" s="89">
        <v>140</v>
      </c>
      <c r="E16" s="89"/>
      <c r="F16" s="90"/>
      <c r="G16" s="95"/>
    </row>
    <row r="17" s="78" customFormat="1" ht="26.1" customHeight="1" spans="1:7">
      <c r="A17" s="102"/>
      <c r="B17" s="103"/>
      <c r="C17" s="104"/>
      <c r="D17" s="104"/>
      <c r="E17" s="105"/>
      <c r="F17" s="106"/>
      <c r="G17" s="85"/>
    </row>
    <row r="18" s="78" customFormat="1" ht="26.1" customHeight="1" spans="1:7">
      <c r="A18" s="37" t="s">
        <v>95</v>
      </c>
      <c r="B18" s="38"/>
      <c r="C18" s="38"/>
      <c r="D18" s="38"/>
      <c r="E18" s="107"/>
      <c r="F18" s="108"/>
      <c r="G18" s="85"/>
    </row>
    <row r="19" ht="26.1" customHeight="1" spans="1:6">
      <c r="A19" s="109"/>
      <c r="B19" s="110"/>
      <c r="C19" s="109"/>
      <c r="D19" s="111"/>
      <c r="E19" s="111"/>
      <c r="F19" s="112"/>
    </row>
    <row r="20" ht="26.1" customHeight="1" spans="1:6">
      <c r="A20" s="109"/>
      <c r="B20" s="110"/>
      <c r="C20" s="109"/>
      <c r="D20" s="111"/>
      <c r="E20" s="111"/>
      <c r="F20" s="112"/>
    </row>
    <row r="21" ht="26.1" customHeight="1" spans="1:6">
      <c r="A21" s="109"/>
      <c r="B21" s="110"/>
      <c r="C21" s="109"/>
      <c r="D21" s="111"/>
      <c r="E21" s="111"/>
      <c r="F21" s="112"/>
    </row>
    <row r="22" ht="26.1" customHeight="1" spans="1:6">
      <c r="A22" s="109"/>
      <c r="B22" s="110"/>
      <c r="C22" s="109"/>
      <c r="D22" s="111"/>
      <c r="E22" s="111"/>
      <c r="F22" s="112"/>
    </row>
    <row r="23" ht="26.1" customHeight="1" spans="1:6">
      <c r="A23" s="109"/>
      <c r="B23" s="110"/>
      <c r="C23" s="109"/>
      <c r="D23" s="111"/>
      <c r="E23" s="111"/>
      <c r="F23" s="112"/>
    </row>
    <row r="24" ht="26.1" customHeight="1" spans="1:6">
      <c r="A24" s="109"/>
      <c r="B24" s="110"/>
      <c r="C24" s="109"/>
      <c r="D24" s="111"/>
      <c r="E24" s="111"/>
      <c r="F24" s="112"/>
    </row>
    <row r="25" ht="26.1" customHeight="1" spans="1:6">
      <c r="A25" s="109"/>
      <c r="B25" s="110"/>
      <c r="C25" s="109"/>
      <c r="D25" s="111"/>
      <c r="E25" s="111"/>
      <c r="F25" s="112"/>
    </row>
    <row r="26" ht="26.1" customHeight="1" spans="1:6">
      <c r="A26" s="109"/>
      <c r="B26" s="110"/>
      <c r="C26" s="109"/>
      <c r="D26" s="111"/>
      <c r="E26" s="111"/>
      <c r="F26" s="112"/>
    </row>
    <row r="27" ht="26.1" customHeight="1" spans="1:6">
      <c r="A27" s="109"/>
      <c r="B27" s="110"/>
      <c r="C27" s="109"/>
      <c r="D27" s="111"/>
      <c r="E27" s="111"/>
      <c r="F27" s="112"/>
    </row>
    <row r="28" ht="26.1" customHeight="1" spans="1:6">
      <c r="A28" s="109"/>
      <c r="B28" s="110"/>
      <c r="C28" s="109"/>
      <c r="D28" s="111"/>
      <c r="E28" s="111"/>
      <c r="F28" s="112"/>
    </row>
    <row r="29" ht="26.1" customHeight="1" spans="1:6">
      <c r="A29" s="109"/>
      <c r="B29" s="110"/>
      <c r="C29" s="109"/>
      <c r="D29" s="111"/>
      <c r="E29" s="111"/>
      <c r="F29" s="112"/>
    </row>
    <row r="30" spans="1:6">
      <c r="A30" s="109"/>
      <c r="B30" s="110"/>
      <c r="C30" s="109"/>
      <c r="D30" s="111"/>
      <c r="E30" s="111"/>
      <c r="F30" s="112"/>
    </row>
    <row r="31" spans="1:6">
      <c r="A31" s="109"/>
      <c r="B31" s="110"/>
      <c r="C31" s="109"/>
      <c r="D31" s="111"/>
      <c r="E31" s="111"/>
      <c r="F31" s="112"/>
    </row>
    <row r="32" spans="1:6">
      <c r="A32" s="109"/>
      <c r="B32" s="110"/>
      <c r="C32" s="109"/>
      <c r="D32" s="111"/>
      <c r="E32" s="111"/>
      <c r="F32" s="112"/>
    </row>
    <row r="33" spans="1:6">
      <c r="A33" s="109"/>
      <c r="B33" s="110"/>
      <c r="C33" s="109"/>
      <c r="D33" s="111"/>
      <c r="E33" s="111"/>
      <c r="F33" s="112"/>
    </row>
    <row r="34" spans="1:6">
      <c r="A34" s="109"/>
      <c r="B34" s="110"/>
      <c r="C34" s="109"/>
      <c r="D34" s="111"/>
      <c r="E34" s="111"/>
      <c r="F34" s="112"/>
    </row>
    <row r="35" spans="1:6">
      <c r="A35" s="109"/>
      <c r="B35" s="110"/>
      <c r="C35" s="109"/>
      <c r="D35" s="111"/>
      <c r="E35" s="111"/>
      <c r="F35" s="112"/>
    </row>
    <row r="36" spans="1:6">
      <c r="A36" s="109"/>
      <c r="B36" s="110"/>
      <c r="C36" s="109"/>
      <c r="D36" s="111"/>
      <c r="E36" s="111"/>
      <c r="F36" s="112"/>
    </row>
    <row r="37" spans="1:6">
      <c r="A37" s="109"/>
      <c r="B37" s="110"/>
      <c r="C37" s="109"/>
      <c r="D37" s="111"/>
      <c r="E37" s="111"/>
      <c r="F37" s="112"/>
    </row>
  </sheetData>
  <mergeCells count="3">
    <mergeCell ref="A1:F1"/>
    <mergeCell ref="A2:F2"/>
    <mergeCell ref="A18:D18"/>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38"/>
  <sheetViews>
    <sheetView showZeros="0" view="pageBreakPreview" zoomScale="110" zoomScaleNormal="100" workbookViewId="0">
      <pane ySplit="3" topLeftCell="A17" activePane="bottomLeft" state="frozen"/>
      <selection/>
      <selection pane="bottomLeft" activeCell="E10" sqref="E10:F29"/>
    </sheetView>
  </sheetViews>
  <sheetFormatPr defaultColWidth="9" defaultRowHeight="14.25" outlineLevelCol="5"/>
  <cols>
    <col min="1" max="1" width="6.625" customWidth="1"/>
    <col min="2" max="2" width="32.625" style="60" customWidth="1"/>
    <col min="3" max="3" width="6.625" customWidth="1"/>
    <col min="4" max="5" width="9.625" style="61" customWidth="1"/>
    <col min="6" max="6" width="13" style="62" customWidth="1"/>
    <col min="8" max="8" width="10.125"/>
  </cols>
  <sheetData>
    <row r="1" ht="32.1" customHeight="1" spans="1:6">
      <c r="A1" s="63" t="s">
        <v>122</v>
      </c>
      <c r="B1" s="64"/>
      <c r="C1" s="64"/>
      <c r="D1" s="64"/>
      <c r="E1" s="64"/>
      <c r="F1" s="65"/>
    </row>
    <row r="2" s="58" customFormat="1" ht="26.1" customHeight="1" spans="1:6">
      <c r="A2" s="13"/>
      <c r="B2" s="13"/>
      <c r="C2" s="13"/>
      <c r="D2" s="13"/>
      <c r="E2" s="13"/>
      <c r="F2" s="14"/>
    </row>
    <row r="3" s="59" customFormat="1" ht="26.1" customHeight="1" spans="1:6">
      <c r="A3" s="15" t="s">
        <v>77</v>
      </c>
      <c r="B3" s="16" t="s">
        <v>78</v>
      </c>
      <c r="C3" s="17" t="s">
        <v>79</v>
      </c>
      <c r="D3" s="18" t="s">
        <v>80</v>
      </c>
      <c r="E3" s="19" t="s">
        <v>81</v>
      </c>
      <c r="F3" s="20" t="s">
        <v>82</v>
      </c>
    </row>
    <row r="4" s="58" customFormat="1" ht="26.1" customHeight="1" spans="1:6">
      <c r="A4" s="21" t="s">
        <v>123</v>
      </c>
      <c r="B4" s="66" t="s">
        <v>124</v>
      </c>
      <c r="C4" s="67"/>
      <c r="D4" s="68" t="s">
        <v>99</v>
      </c>
      <c r="E4" s="68" t="s">
        <v>99</v>
      </c>
      <c r="F4" s="69" t="s">
        <v>99</v>
      </c>
    </row>
    <row r="5" s="58" customFormat="1" ht="27.95" customHeight="1" spans="1:6">
      <c r="A5" s="21" t="s">
        <v>125</v>
      </c>
      <c r="B5" s="66" t="s">
        <v>126</v>
      </c>
      <c r="C5" s="67"/>
      <c r="D5" s="68" t="s">
        <v>99</v>
      </c>
      <c r="E5" s="68" t="s">
        <v>99</v>
      </c>
      <c r="F5" s="69" t="s">
        <v>99</v>
      </c>
    </row>
    <row r="6" s="58" customFormat="1" ht="26.1" customHeight="1" spans="1:6">
      <c r="A6" s="70" t="s">
        <v>86</v>
      </c>
      <c r="B6" s="71" t="s">
        <v>127</v>
      </c>
      <c r="C6" s="72" t="s">
        <v>107</v>
      </c>
      <c r="D6" s="73">
        <v>380</v>
      </c>
      <c r="E6" s="73">
        <v>175.65</v>
      </c>
      <c r="F6" s="74">
        <f>D6*E6</f>
        <v>66747</v>
      </c>
    </row>
    <row r="7" s="58" customFormat="1" ht="26.1" customHeight="1" spans="1:6">
      <c r="A7" s="70" t="s">
        <v>128</v>
      </c>
      <c r="B7" s="71" t="s">
        <v>129</v>
      </c>
      <c r="C7" s="72" t="s">
        <v>130</v>
      </c>
      <c r="D7" s="73">
        <v>2810</v>
      </c>
      <c r="E7" s="73">
        <v>24.2</v>
      </c>
      <c r="F7" s="74">
        <f>D7*E7</f>
        <v>68002</v>
      </c>
    </row>
    <row r="8" s="58" customFormat="1" ht="26.1" customHeight="1" spans="1:6">
      <c r="A8" s="70" t="s">
        <v>131</v>
      </c>
      <c r="B8" s="71" t="s">
        <v>132</v>
      </c>
      <c r="C8" s="72"/>
      <c r="D8" s="73" t="s">
        <v>99</v>
      </c>
      <c r="E8" s="73" t="s">
        <v>99</v>
      </c>
      <c r="F8" s="74"/>
    </row>
    <row r="9" s="58" customFormat="1" ht="26.1" customHeight="1" spans="1:6">
      <c r="A9" s="70" t="s">
        <v>133</v>
      </c>
      <c r="B9" s="71" t="s">
        <v>134</v>
      </c>
      <c r="C9" s="72"/>
      <c r="D9" s="73" t="s">
        <v>99</v>
      </c>
      <c r="E9" s="73" t="s">
        <v>99</v>
      </c>
      <c r="F9" s="74"/>
    </row>
    <row r="10" s="58" customFormat="1" ht="26.1" customHeight="1" spans="1:6">
      <c r="A10" s="70" t="s">
        <v>86</v>
      </c>
      <c r="B10" s="71" t="s">
        <v>135</v>
      </c>
      <c r="C10" s="72" t="s">
        <v>130</v>
      </c>
      <c r="D10" s="73">
        <v>2650</v>
      </c>
      <c r="E10" s="73"/>
      <c r="F10" s="74"/>
    </row>
    <row r="11" s="58" customFormat="1" ht="26.1" customHeight="1" spans="1:6">
      <c r="A11" s="70" t="s">
        <v>136</v>
      </c>
      <c r="B11" s="71" t="s">
        <v>137</v>
      </c>
      <c r="C11" s="72"/>
      <c r="D11" s="73" t="s">
        <v>99</v>
      </c>
      <c r="E11" s="73"/>
      <c r="F11" s="74"/>
    </row>
    <row r="12" s="58" customFormat="1" ht="26.1" customHeight="1" spans="1:6">
      <c r="A12" s="70" t="s">
        <v>138</v>
      </c>
      <c r="B12" s="71" t="s">
        <v>139</v>
      </c>
      <c r="C12" s="72" t="s">
        <v>130</v>
      </c>
      <c r="D12" s="73">
        <v>280</v>
      </c>
      <c r="E12" s="73"/>
      <c r="F12" s="74"/>
    </row>
    <row r="13" s="58" customFormat="1" ht="27.95" customHeight="1" spans="1:6">
      <c r="A13" s="70" t="s">
        <v>140</v>
      </c>
      <c r="B13" s="71" t="s">
        <v>141</v>
      </c>
      <c r="C13" s="72"/>
      <c r="D13" s="73" t="s">
        <v>99</v>
      </c>
      <c r="E13" s="73"/>
      <c r="F13" s="74"/>
    </row>
    <row r="14" s="58" customFormat="1" ht="26.1" customHeight="1" spans="1:6">
      <c r="A14" s="70" t="s">
        <v>142</v>
      </c>
      <c r="B14" s="71" t="s">
        <v>143</v>
      </c>
      <c r="C14" s="72"/>
      <c r="D14" s="73" t="s">
        <v>99</v>
      </c>
      <c r="E14" s="73"/>
      <c r="F14" s="74"/>
    </row>
    <row r="15" s="58" customFormat="1" ht="27.95" customHeight="1" spans="1:6">
      <c r="A15" s="70" t="s">
        <v>86</v>
      </c>
      <c r="B15" s="71" t="s">
        <v>144</v>
      </c>
      <c r="C15" s="72" t="s">
        <v>130</v>
      </c>
      <c r="D15" s="73">
        <v>2930</v>
      </c>
      <c r="E15" s="73"/>
      <c r="F15" s="74"/>
    </row>
    <row r="16" s="58" customFormat="1" ht="26.1" customHeight="1" spans="1:6">
      <c r="A16" s="70" t="s">
        <v>145</v>
      </c>
      <c r="B16" s="71" t="s">
        <v>146</v>
      </c>
      <c r="C16" s="72"/>
      <c r="D16" s="73" t="s">
        <v>99</v>
      </c>
      <c r="E16" s="73"/>
      <c r="F16" s="74"/>
    </row>
    <row r="17" s="58" customFormat="1" ht="26.1" customHeight="1" spans="1:6">
      <c r="A17" s="70" t="s">
        <v>147</v>
      </c>
      <c r="B17" s="71" t="s">
        <v>148</v>
      </c>
      <c r="C17" s="72" t="s">
        <v>130</v>
      </c>
      <c r="D17" s="73">
        <v>2650</v>
      </c>
      <c r="E17" s="73"/>
      <c r="F17" s="74"/>
    </row>
    <row r="18" s="58" customFormat="1" ht="27.95" customHeight="1" spans="1:6">
      <c r="A18" s="70" t="s">
        <v>149</v>
      </c>
      <c r="B18" s="71" t="s">
        <v>150</v>
      </c>
      <c r="C18" s="72"/>
      <c r="D18" s="73" t="s">
        <v>99</v>
      </c>
      <c r="E18" s="73"/>
      <c r="F18" s="74"/>
    </row>
    <row r="19" s="58" customFormat="1" ht="27.95" customHeight="1" spans="1:6">
      <c r="A19" s="70" t="s">
        <v>151</v>
      </c>
      <c r="B19" s="71" t="s">
        <v>150</v>
      </c>
      <c r="C19" s="72"/>
      <c r="D19" s="73" t="s">
        <v>99</v>
      </c>
      <c r="E19" s="73"/>
      <c r="F19" s="74"/>
    </row>
    <row r="20" s="58" customFormat="1" ht="26.1" customHeight="1" spans="1:6">
      <c r="A20" s="70" t="s">
        <v>86</v>
      </c>
      <c r="B20" s="71" t="s">
        <v>152</v>
      </c>
      <c r="C20" s="72" t="s">
        <v>130</v>
      </c>
      <c r="D20" s="73">
        <v>190</v>
      </c>
      <c r="E20" s="73"/>
      <c r="F20" s="74"/>
    </row>
    <row r="21" s="58" customFormat="1" ht="27.95" customHeight="1" spans="1:6">
      <c r="A21" s="70" t="s">
        <v>128</v>
      </c>
      <c r="B21" s="71" t="s">
        <v>153</v>
      </c>
      <c r="C21" s="72" t="s">
        <v>107</v>
      </c>
      <c r="D21" s="73">
        <v>5.4</v>
      </c>
      <c r="E21" s="73"/>
      <c r="F21" s="74"/>
    </row>
    <row r="22" s="58" customFormat="1" ht="27.95" customHeight="1" spans="1:6">
      <c r="A22" s="70" t="s">
        <v>154</v>
      </c>
      <c r="B22" s="71" t="s">
        <v>155</v>
      </c>
      <c r="C22" s="72" t="s">
        <v>107</v>
      </c>
      <c r="D22" s="73">
        <v>60</v>
      </c>
      <c r="E22" s="73"/>
      <c r="F22" s="74"/>
    </row>
    <row r="23" s="58" customFormat="1" ht="26.1" customHeight="1" spans="1:6">
      <c r="A23" s="70" t="s">
        <v>156</v>
      </c>
      <c r="B23" s="71" t="s">
        <v>157</v>
      </c>
      <c r="C23" s="72" t="s">
        <v>130</v>
      </c>
      <c r="D23" s="73">
        <v>3000</v>
      </c>
      <c r="E23" s="73"/>
      <c r="F23" s="74"/>
    </row>
    <row r="24" s="58" customFormat="1" ht="26.1" customHeight="1" spans="1:6">
      <c r="A24" s="70" t="s">
        <v>158</v>
      </c>
      <c r="B24" s="71" t="s">
        <v>159</v>
      </c>
      <c r="C24" s="72" t="s">
        <v>130</v>
      </c>
      <c r="D24" s="73">
        <v>10</v>
      </c>
      <c r="E24" s="73"/>
      <c r="F24" s="74"/>
    </row>
    <row r="25" s="58" customFormat="1" ht="26.1" customHeight="1" spans="1:6">
      <c r="A25" s="70" t="s">
        <v>160</v>
      </c>
      <c r="B25" s="71" t="s">
        <v>161</v>
      </c>
      <c r="C25" s="72" t="s">
        <v>130</v>
      </c>
      <c r="D25" s="73">
        <v>100</v>
      </c>
      <c r="E25" s="75"/>
      <c r="F25" s="74"/>
    </row>
    <row r="26" s="58" customFormat="1" ht="26.1" customHeight="1" spans="1:6">
      <c r="A26" s="70" t="s">
        <v>162</v>
      </c>
      <c r="B26" s="71" t="s">
        <v>163</v>
      </c>
      <c r="C26" s="72"/>
      <c r="D26" s="73" t="s">
        <v>99</v>
      </c>
      <c r="E26" s="75"/>
      <c r="F26" s="74"/>
    </row>
    <row r="27" s="58" customFormat="1" ht="26.1" customHeight="1" spans="1:6">
      <c r="A27" s="70" t="s">
        <v>164</v>
      </c>
      <c r="B27" s="71" t="s">
        <v>165</v>
      </c>
      <c r="C27" s="72" t="s">
        <v>107</v>
      </c>
      <c r="D27" s="73">
        <v>140</v>
      </c>
      <c r="E27" s="75"/>
      <c r="F27" s="74"/>
    </row>
    <row r="28" s="59" customFormat="1" ht="26.1" customHeight="1" spans="1:6">
      <c r="A28" s="54"/>
      <c r="B28" s="55"/>
      <c r="C28" s="55"/>
      <c r="D28" s="55"/>
      <c r="E28" s="56"/>
      <c r="F28" s="57"/>
    </row>
    <row r="29" s="59" customFormat="1" ht="26.1" customHeight="1" spans="1:6">
      <c r="A29" s="37" t="s">
        <v>95</v>
      </c>
      <c r="B29" s="38"/>
      <c r="C29" s="38"/>
      <c r="D29" s="38"/>
      <c r="E29" s="39"/>
      <c r="F29" s="40"/>
    </row>
    <row r="30" ht="26.1" customHeight="1"/>
    <row r="31" ht="26.1" customHeight="1"/>
    <row r="32" ht="26.1" customHeight="1" spans="5:6">
      <c r="E32" s="76"/>
      <c r="F32" s="77"/>
    </row>
    <row r="33" ht="26.1" customHeight="1"/>
    <row r="34" ht="26.1" customHeight="1" spans="2:2">
      <c r="B34"/>
    </row>
    <row r="35" ht="26.1" customHeight="1" spans="2:2">
      <c r="B35"/>
    </row>
    <row r="36" ht="26.1" customHeight="1" spans="2:2">
      <c r="B36"/>
    </row>
    <row r="37" ht="26.1" customHeight="1" spans="2:2">
      <c r="B37"/>
    </row>
    <row r="38" ht="26.1" customHeight="1" spans="2:2">
      <c r="B38"/>
    </row>
  </sheetData>
  <mergeCells count="3">
    <mergeCell ref="A1:F1"/>
    <mergeCell ref="A2:F2"/>
    <mergeCell ref="A29:D29"/>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K76"/>
  <sheetViews>
    <sheetView showZeros="0" view="pageBreakPreview" zoomScale="110" zoomScaleNormal="100" workbookViewId="0">
      <pane ySplit="3" topLeftCell="A4" activePane="bottomLeft" state="frozen"/>
      <selection/>
      <selection pane="bottomLeft" activeCell="E6" sqref="E6:F14"/>
    </sheetView>
  </sheetViews>
  <sheetFormatPr defaultColWidth="9" defaultRowHeight="14.25"/>
  <cols>
    <col min="1" max="1" width="6.625" style="3" customWidth="1"/>
    <col min="2" max="2" width="32.6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166</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77</v>
      </c>
      <c r="B3" s="16" t="s">
        <v>78</v>
      </c>
      <c r="C3" s="17" t="s">
        <v>79</v>
      </c>
      <c r="D3" s="18" t="s">
        <v>80</v>
      </c>
      <c r="E3" s="19" t="s">
        <v>81</v>
      </c>
      <c r="F3" s="20" t="s">
        <v>82</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t="s">
        <v>167</v>
      </c>
      <c r="B4" s="22" t="s">
        <v>168</v>
      </c>
      <c r="C4" s="23"/>
      <c r="D4" s="24" t="s">
        <v>99</v>
      </c>
      <c r="E4" s="27" t="s">
        <v>99</v>
      </c>
      <c r="F4" s="26"/>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48" t="s">
        <v>169</v>
      </c>
      <c r="B5" s="49" t="s">
        <v>170</v>
      </c>
      <c r="C5" s="50"/>
      <c r="D5" s="24" t="s">
        <v>99</v>
      </c>
      <c r="E5" s="27" t="s">
        <v>99</v>
      </c>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4" spans="1:51">
      <c r="A6" s="28" t="s">
        <v>86</v>
      </c>
      <c r="B6" s="51" t="s">
        <v>171</v>
      </c>
      <c r="C6" s="50" t="s">
        <v>172</v>
      </c>
      <c r="D6" s="24">
        <v>8</v>
      </c>
      <c r="E6" s="27"/>
      <c r="F6" s="26"/>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8" t="s">
        <v>128</v>
      </c>
      <c r="B7" s="49" t="s">
        <v>173</v>
      </c>
      <c r="C7" s="50" t="s">
        <v>172</v>
      </c>
      <c r="D7" s="24">
        <v>6</v>
      </c>
      <c r="E7" s="27"/>
      <c r="F7" s="26"/>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ht="26.1" customHeight="1" spans="1:51">
      <c r="A8" s="52" t="s">
        <v>154</v>
      </c>
      <c r="B8" s="49" t="s">
        <v>174</v>
      </c>
      <c r="C8" s="50" t="s">
        <v>172</v>
      </c>
      <c r="D8" s="24">
        <v>2</v>
      </c>
      <c r="E8" s="27"/>
      <c r="F8" s="26"/>
      <c r="Q8" s="44"/>
      <c r="R8" s="45"/>
      <c r="S8" s="45"/>
      <c r="T8" s="46"/>
      <c r="U8" s="46"/>
      <c r="V8" s="46"/>
      <c r="W8" s="46"/>
      <c r="X8" s="46"/>
      <c r="Y8" s="46"/>
      <c r="Z8" s="46"/>
      <c r="AA8" s="46"/>
      <c r="AB8" s="46"/>
      <c r="AC8" s="46"/>
      <c r="AD8" s="44"/>
      <c r="AE8" s="47"/>
      <c r="AF8" s="47"/>
      <c r="AG8" s="46"/>
      <c r="AH8" s="46"/>
      <c r="AI8" s="46"/>
      <c r="AJ8" s="46"/>
      <c r="AK8" s="46"/>
      <c r="AL8" s="46"/>
      <c r="AM8" s="46"/>
      <c r="AN8" s="46"/>
      <c r="AO8" s="46"/>
      <c r="AP8" s="46"/>
      <c r="AQ8" s="46"/>
      <c r="AR8" s="46"/>
      <c r="AS8" s="46"/>
      <c r="AT8" s="46"/>
      <c r="AU8" s="46"/>
      <c r="AV8" s="46"/>
      <c r="AW8" s="46"/>
      <c r="AX8" s="46"/>
      <c r="AY8" s="46"/>
    </row>
    <row r="9" ht="26.1" customHeight="1" spans="1:51">
      <c r="A9" s="21" t="s">
        <v>175</v>
      </c>
      <c r="B9" s="22" t="s">
        <v>176</v>
      </c>
      <c r="C9" s="23"/>
      <c r="D9" s="24" t="s">
        <v>99</v>
      </c>
      <c r="E9" s="27"/>
      <c r="F9" s="26"/>
      <c r="Q9" s="44"/>
      <c r="R9" s="46"/>
      <c r="S9" s="46"/>
      <c r="T9" s="46"/>
      <c r="U9" s="46"/>
      <c r="V9" s="46"/>
      <c r="W9" s="46"/>
      <c r="X9" s="46"/>
      <c r="Y9" s="46"/>
      <c r="Z9" s="45"/>
      <c r="AA9" s="45"/>
      <c r="AB9" s="45"/>
      <c r="AC9" s="45"/>
      <c r="AD9" s="46"/>
      <c r="AE9" s="44"/>
      <c r="AF9" s="44"/>
      <c r="AG9" s="46"/>
      <c r="AH9" s="46"/>
      <c r="AI9" s="46"/>
      <c r="AJ9" s="46"/>
      <c r="AK9" s="46"/>
      <c r="AL9" s="46"/>
      <c r="AM9" s="46"/>
      <c r="AN9" s="46"/>
      <c r="AO9" s="46"/>
      <c r="AP9" s="46"/>
      <c r="AQ9" s="46"/>
      <c r="AR9" s="46"/>
      <c r="AS9" s="46"/>
      <c r="AT9" s="46"/>
      <c r="AU9" s="46"/>
      <c r="AV9" s="46"/>
      <c r="AW9" s="46"/>
      <c r="AX9" s="46"/>
      <c r="AY9" s="46"/>
    </row>
    <row r="10" ht="26.1" customHeight="1" spans="1:51">
      <c r="A10" s="21" t="s">
        <v>177</v>
      </c>
      <c r="B10" s="22" t="s">
        <v>178</v>
      </c>
      <c r="C10" s="23"/>
      <c r="D10" s="24" t="s">
        <v>99</v>
      </c>
      <c r="E10" s="27"/>
      <c r="F10" s="26"/>
      <c r="Q10" s="44"/>
      <c r="R10" s="46"/>
      <c r="S10" s="46"/>
      <c r="T10" s="46"/>
      <c r="U10" s="46"/>
      <c r="V10" s="46"/>
      <c r="W10" s="46"/>
      <c r="X10" s="46"/>
      <c r="Y10" s="46"/>
      <c r="Z10" s="46"/>
      <c r="AA10" s="46"/>
      <c r="AB10" s="46"/>
      <c r="AC10" s="46"/>
      <c r="AD10" s="46"/>
      <c r="AE10" s="44"/>
      <c r="AF10" s="44"/>
      <c r="AG10" s="46"/>
      <c r="AH10" s="46"/>
      <c r="AI10" s="46"/>
      <c r="AJ10" s="44"/>
      <c r="AK10" s="46"/>
      <c r="AL10" s="46"/>
      <c r="AM10" s="46"/>
      <c r="AN10" s="46"/>
      <c r="AO10" s="46"/>
      <c r="AP10" s="46"/>
      <c r="AQ10" s="46"/>
      <c r="AR10" s="46"/>
      <c r="AS10" s="46"/>
      <c r="AT10" s="46"/>
      <c r="AU10" s="46"/>
      <c r="AV10" s="46"/>
      <c r="AW10" s="46"/>
      <c r="AX10" s="46"/>
      <c r="AY10" s="46"/>
    </row>
    <row r="11" ht="26.1" customHeight="1" spans="1:51">
      <c r="A11" s="21" t="s">
        <v>86</v>
      </c>
      <c r="B11" s="22" t="s">
        <v>178</v>
      </c>
      <c r="C11" s="23" t="s">
        <v>130</v>
      </c>
      <c r="D11" s="24">
        <v>100</v>
      </c>
      <c r="E11" s="27"/>
      <c r="F11" s="26"/>
      <c r="Q11" s="44"/>
      <c r="R11" s="46"/>
      <c r="S11" s="46"/>
      <c r="T11" s="46"/>
      <c r="U11" s="46"/>
      <c r="V11" s="46"/>
      <c r="W11" s="46"/>
      <c r="X11" s="46"/>
      <c r="Y11" s="46"/>
      <c r="Z11" s="46"/>
      <c r="AA11" s="46"/>
      <c r="AB11" s="46"/>
      <c r="AC11" s="46"/>
      <c r="AD11" s="46"/>
      <c r="AE11" s="44"/>
      <c r="AF11" s="44"/>
      <c r="AG11" s="46"/>
      <c r="AH11" s="46"/>
      <c r="AI11" s="46"/>
      <c r="AJ11" s="44"/>
      <c r="AK11" s="46"/>
      <c r="AL11" s="46"/>
      <c r="AM11" s="46"/>
      <c r="AN11" s="46"/>
      <c r="AO11" s="46"/>
      <c r="AP11" s="46"/>
      <c r="AQ11" s="46"/>
      <c r="AR11" s="46"/>
      <c r="AS11" s="46"/>
      <c r="AT11" s="46"/>
      <c r="AU11" s="46"/>
      <c r="AV11" s="46"/>
      <c r="AW11" s="46"/>
      <c r="AX11" s="46"/>
      <c r="AY11" s="46"/>
    </row>
    <row r="12" s="1" customFormat="1" ht="26.1" customHeight="1" spans="1:245">
      <c r="A12" s="22" t="s">
        <v>179</v>
      </c>
      <c r="B12" s="22" t="s">
        <v>180</v>
      </c>
      <c r="C12" s="53" t="s">
        <v>181</v>
      </c>
      <c r="D12" s="53" t="s">
        <v>182</v>
      </c>
      <c r="E12" s="53"/>
      <c r="F12" s="26"/>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54"/>
      <c r="B13" s="55"/>
      <c r="C13" s="55"/>
      <c r="D13" s="55"/>
      <c r="E13" s="56"/>
      <c r="F13" s="57"/>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26.1" customHeight="1" spans="1:245">
      <c r="A14" s="37" t="s">
        <v>95</v>
      </c>
      <c r="B14" s="38"/>
      <c r="C14" s="38"/>
      <c r="D14" s="38"/>
      <c r="E14" s="39"/>
      <c r="F14" s="40"/>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2" customFormat="1" ht="26.1" customHeight="1" spans="2:32">
      <c r="B15" s="41"/>
      <c r="C15" s="42"/>
      <c r="D15" s="43"/>
      <c r="E15" s="43"/>
      <c r="F15" s="8"/>
      <c r="G15" s="9"/>
      <c r="H15" s="9"/>
      <c r="I15" s="9"/>
      <c r="J15" s="42"/>
      <c r="K15" s="42"/>
      <c r="L15" s="42"/>
      <c r="M15" s="42"/>
      <c r="Q15" s="42"/>
      <c r="AE15" s="42"/>
      <c r="AF15" s="42"/>
    </row>
    <row r="16" s="2" customFormat="1" ht="26.1" customHeight="1" spans="2:32">
      <c r="B16" s="41"/>
      <c r="C16" s="42"/>
      <c r="D16" s="43"/>
      <c r="E16" s="43"/>
      <c r="F16" s="8"/>
      <c r="G16" s="9"/>
      <c r="H16" s="9"/>
      <c r="I16" s="9"/>
      <c r="J16" s="42"/>
      <c r="K16" s="42"/>
      <c r="L16" s="42"/>
      <c r="M16" s="42"/>
      <c r="Q16" s="42"/>
      <c r="AE16" s="42"/>
      <c r="AF16" s="42"/>
    </row>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sheetData>
  <mergeCells count="3">
    <mergeCell ref="A1:F1"/>
    <mergeCell ref="A2:F2"/>
    <mergeCell ref="A14:D14"/>
  </mergeCells>
  <printOptions horizontalCentered="1"/>
  <pageMargins left="0.236220472440945" right="0.236220472440945" top="0.748031496062992" bottom="0.748031496062992"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77"/>
  <sheetViews>
    <sheetView showZeros="0" view="pageBreakPreview" zoomScale="110" zoomScaleNormal="100" workbookViewId="0">
      <pane ySplit="3" topLeftCell="A4" activePane="bottomLeft" state="frozen"/>
      <selection/>
      <selection pane="bottomLeft" activeCell="I13" sqref="I13"/>
    </sheetView>
  </sheetViews>
  <sheetFormatPr defaultColWidth="9" defaultRowHeight="14.25"/>
  <cols>
    <col min="1" max="1" width="6.625" style="3" customWidth="1"/>
    <col min="2" max="2" width="40.1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183</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77</v>
      </c>
      <c r="B3" s="16" t="s">
        <v>78</v>
      </c>
      <c r="C3" s="17" t="s">
        <v>79</v>
      </c>
      <c r="D3" s="18" t="s">
        <v>80</v>
      </c>
      <c r="E3" s="19" t="s">
        <v>81</v>
      </c>
      <c r="F3" s="20" t="s">
        <v>82</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v>1</v>
      </c>
      <c r="B4" s="22" t="s">
        <v>184</v>
      </c>
      <c r="C4" s="23"/>
      <c r="D4" s="24" t="s">
        <v>99</v>
      </c>
      <c r="E4" s="25" t="s">
        <v>99</v>
      </c>
      <c r="F4" s="26" t="s">
        <v>99</v>
      </c>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21" t="s">
        <v>86</v>
      </c>
      <c r="B5" s="22" t="s">
        <v>185</v>
      </c>
      <c r="C5" s="23" t="s">
        <v>186</v>
      </c>
      <c r="D5" s="24">
        <v>5</v>
      </c>
      <c r="E5" s="27"/>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1" customHeight="1" spans="1:51">
      <c r="A6" s="28" t="s">
        <v>128</v>
      </c>
      <c r="B6" s="22" t="s">
        <v>187</v>
      </c>
      <c r="C6" s="23" t="s">
        <v>107</v>
      </c>
      <c r="D6" s="24">
        <v>40</v>
      </c>
      <c r="E6" s="27"/>
      <c r="F6" s="26"/>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9" t="s">
        <v>154</v>
      </c>
      <c r="B7" s="22" t="s">
        <v>188</v>
      </c>
      <c r="C7" s="23" t="s">
        <v>189</v>
      </c>
      <c r="D7" s="24">
        <v>6</v>
      </c>
      <c r="E7" s="27"/>
      <c r="F7" s="26"/>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s="1" customFormat="1" ht="26.1" customHeight="1" spans="1:245">
      <c r="A8" s="30" t="s">
        <v>156</v>
      </c>
      <c r="B8" s="31" t="s">
        <v>190</v>
      </c>
      <c r="C8" s="32" t="s">
        <v>191</v>
      </c>
      <c r="D8" s="32">
        <v>250</v>
      </c>
      <c r="E8" s="33"/>
      <c r="F8" s="26"/>
      <c r="G8" s="9"/>
      <c r="H8" s="9"/>
      <c r="I8" s="9"/>
      <c r="N8" s="10"/>
      <c r="O8" s="10"/>
      <c r="P8" s="10"/>
      <c r="Q8" s="44"/>
      <c r="R8" s="46"/>
      <c r="S8" s="46"/>
      <c r="T8" s="46"/>
      <c r="U8" s="46"/>
      <c r="V8" s="46"/>
      <c r="W8" s="46"/>
      <c r="X8" s="46"/>
      <c r="Y8" s="46"/>
      <c r="Z8" s="46"/>
      <c r="AA8" s="46"/>
      <c r="AB8" s="46"/>
      <c r="AC8" s="46"/>
      <c r="AD8" s="46"/>
      <c r="AE8" s="44"/>
      <c r="AF8" s="44"/>
      <c r="AG8" s="46"/>
      <c r="AH8" s="46"/>
      <c r="AI8" s="46"/>
      <c r="AJ8" s="46"/>
      <c r="AK8" s="46"/>
      <c r="AL8" s="46"/>
      <c r="AM8" s="46"/>
      <c r="AN8" s="46"/>
      <c r="AO8" s="46"/>
      <c r="AP8" s="46"/>
      <c r="AQ8" s="46"/>
      <c r="AR8" s="46"/>
      <c r="AS8" s="46"/>
      <c r="AT8" s="46"/>
      <c r="AU8" s="46"/>
      <c r="AV8" s="46"/>
      <c r="AW8" s="46"/>
      <c r="AX8" s="46"/>
      <c r="AY8" s="46"/>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1" customFormat="1" ht="24" spans="1:245">
      <c r="A9" s="30" t="s">
        <v>158</v>
      </c>
      <c r="B9" s="34" t="s">
        <v>192</v>
      </c>
      <c r="C9" s="32" t="s">
        <v>191</v>
      </c>
      <c r="D9" s="32">
        <v>107</v>
      </c>
      <c r="E9" s="33"/>
      <c r="F9" s="26"/>
      <c r="G9" s="9"/>
      <c r="H9" s="9"/>
      <c r="I9" s="9"/>
      <c r="N9" s="10"/>
      <c r="O9" s="10"/>
      <c r="P9" s="10"/>
      <c r="Q9" s="44"/>
      <c r="R9" s="46"/>
      <c r="S9" s="46"/>
      <c r="T9" s="46"/>
      <c r="U9" s="46"/>
      <c r="V9" s="46"/>
      <c r="W9" s="46"/>
      <c r="X9" s="46"/>
      <c r="Y9" s="46"/>
      <c r="Z9" s="46"/>
      <c r="AA9" s="46"/>
      <c r="AB9" s="46"/>
      <c r="AC9" s="46"/>
      <c r="AD9" s="46"/>
      <c r="AE9" s="44"/>
      <c r="AF9" s="44"/>
      <c r="AG9" s="46"/>
      <c r="AH9" s="46"/>
      <c r="AI9" s="46"/>
      <c r="AJ9" s="46"/>
      <c r="AK9" s="46"/>
      <c r="AL9" s="46"/>
      <c r="AM9" s="46"/>
      <c r="AN9" s="46"/>
      <c r="AO9" s="46"/>
      <c r="AP9" s="46"/>
      <c r="AQ9" s="46"/>
      <c r="AR9" s="46"/>
      <c r="AS9" s="46"/>
      <c r="AT9" s="46"/>
      <c r="AU9" s="46"/>
      <c r="AV9" s="46"/>
      <c r="AW9" s="46"/>
      <c r="AX9" s="46"/>
      <c r="AY9" s="46"/>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row r="10" s="1" customFormat="1" ht="26.1" customHeight="1" spans="1:245">
      <c r="A10" s="30" t="s">
        <v>160</v>
      </c>
      <c r="B10" s="31" t="s">
        <v>193</v>
      </c>
      <c r="C10" s="32" t="s">
        <v>186</v>
      </c>
      <c r="D10" s="24">
        <v>1</v>
      </c>
      <c r="E10" s="33"/>
      <c r="F10" s="26"/>
      <c r="G10" s="9"/>
      <c r="H10" s="9"/>
      <c r="I10" s="9"/>
      <c r="N10" s="10"/>
      <c r="O10" s="10"/>
      <c r="P10" s="10"/>
      <c r="Q10" s="44"/>
      <c r="R10" s="46"/>
      <c r="S10" s="46"/>
      <c r="T10" s="46"/>
      <c r="U10" s="46"/>
      <c r="V10" s="46"/>
      <c r="W10" s="46"/>
      <c r="X10" s="46"/>
      <c r="Y10" s="46"/>
      <c r="Z10" s="46"/>
      <c r="AA10" s="46"/>
      <c r="AB10" s="46"/>
      <c r="AC10" s="46"/>
      <c r="AD10" s="46"/>
      <c r="AE10" s="44"/>
      <c r="AF10" s="44"/>
      <c r="AG10" s="46"/>
      <c r="AH10" s="46"/>
      <c r="AI10" s="46"/>
      <c r="AJ10" s="46"/>
      <c r="AK10" s="46"/>
      <c r="AL10" s="46"/>
      <c r="AM10" s="46"/>
      <c r="AN10" s="46"/>
      <c r="AO10" s="46"/>
      <c r="AP10" s="46"/>
      <c r="AQ10" s="46"/>
      <c r="AR10" s="46"/>
      <c r="AS10" s="46"/>
      <c r="AT10" s="46"/>
      <c r="AU10" s="46"/>
      <c r="AV10" s="46"/>
      <c r="AW10" s="46"/>
      <c r="AX10" s="46"/>
      <c r="AY10" s="46"/>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row>
    <row r="11" s="1" customFormat="1" ht="26.1" customHeight="1" spans="1:245">
      <c r="A11" s="30" t="s">
        <v>194</v>
      </c>
      <c r="B11" s="31" t="s">
        <v>195</v>
      </c>
      <c r="C11" s="32" t="s">
        <v>186</v>
      </c>
      <c r="D11" s="24">
        <v>2</v>
      </c>
      <c r="E11" s="33"/>
      <c r="F11" s="26"/>
      <c r="G11" s="9"/>
      <c r="H11" s="9"/>
      <c r="I11" s="9"/>
      <c r="N11" s="10"/>
      <c r="O11" s="10"/>
      <c r="P11" s="10"/>
      <c r="Q11" s="44"/>
      <c r="R11" s="46"/>
      <c r="S11" s="46"/>
      <c r="T11" s="46"/>
      <c r="U11" s="46"/>
      <c r="V11" s="46"/>
      <c r="W11" s="46"/>
      <c r="X11" s="46"/>
      <c r="Y11" s="46"/>
      <c r="Z11" s="46"/>
      <c r="AA11" s="46"/>
      <c r="AB11" s="46"/>
      <c r="AC11" s="46"/>
      <c r="AD11" s="46"/>
      <c r="AE11" s="44"/>
      <c r="AF11" s="44"/>
      <c r="AG11" s="46"/>
      <c r="AH11" s="46"/>
      <c r="AI11" s="46"/>
      <c r="AJ11" s="46"/>
      <c r="AK11" s="46"/>
      <c r="AL11" s="46"/>
      <c r="AM11" s="46"/>
      <c r="AN11" s="46"/>
      <c r="AO11" s="46"/>
      <c r="AP11" s="46"/>
      <c r="AQ11" s="46"/>
      <c r="AR11" s="46"/>
      <c r="AS11" s="46"/>
      <c r="AT11" s="46"/>
      <c r="AU11" s="46"/>
      <c r="AV11" s="46"/>
      <c r="AW11" s="46"/>
      <c r="AX11" s="46"/>
      <c r="AY11" s="46"/>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row>
    <row r="12" s="1" customFormat="1" ht="26.1" customHeight="1" spans="1:245">
      <c r="A12" s="35" t="s">
        <v>196</v>
      </c>
      <c r="B12" s="31" t="s">
        <v>197</v>
      </c>
      <c r="C12" s="32" t="s">
        <v>198</v>
      </c>
      <c r="D12" s="24">
        <v>1</v>
      </c>
      <c r="E12" s="33"/>
      <c r="F12" s="26"/>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36" t="s">
        <v>199</v>
      </c>
      <c r="B13" s="31" t="s">
        <v>200</v>
      </c>
      <c r="C13" s="32" t="s">
        <v>107</v>
      </c>
      <c r="D13" s="24">
        <v>1</v>
      </c>
      <c r="E13" s="33"/>
      <c r="F13" s="26"/>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56" customHeight="1" spans="1:245">
      <c r="A14" s="30" t="s">
        <v>201</v>
      </c>
      <c r="B14" s="34" t="s">
        <v>202</v>
      </c>
      <c r="C14" s="23" t="s">
        <v>189</v>
      </c>
      <c r="D14" s="24">
        <v>5</v>
      </c>
      <c r="E14" s="27"/>
      <c r="F14" s="26"/>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1" customFormat="1" ht="26.1" customHeight="1" spans="1:245">
      <c r="A15" s="37" t="s">
        <v>95</v>
      </c>
      <c r="B15" s="38"/>
      <c r="C15" s="38"/>
      <c r="D15" s="38"/>
      <c r="E15" s="39"/>
      <c r="F15" s="40"/>
      <c r="G15" s="9"/>
      <c r="H15" s="9"/>
      <c r="I15" s="9"/>
      <c r="N15" s="10"/>
      <c r="O15" s="10"/>
      <c r="P15" s="10"/>
      <c r="Q15" s="44"/>
      <c r="R15" s="46"/>
      <c r="S15" s="46"/>
      <c r="T15" s="46"/>
      <c r="U15" s="46"/>
      <c r="V15" s="46"/>
      <c r="W15" s="46"/>
      <c r="X15" s="46"/>
      <c r="Y15" s="46"/>
      <c r="Z15" s="46"/>
      <c r="AA15" s="46"/>
      <c r="AB15" s="46"/>
      <c r="AC15" s="46"/>
      <c r="AD15" s="46"/>
      <c r="AE15" s="44"/>
      <c r="AF15" s="44"/>
      <c r="AG15" s="46"/>
      <c r="AH15" s="46"/>
      <c r="AI15" s="46"/>
      <c r="AJ15" s="46"/>
      <c r="AK15" s="46"/>
      <c r="AL15" s="46"/>
      <c r="AM15" s="46"/>
      <c r="AN15" s="46"/>
      <c r="AO15" s="46"/>
      <c r="AP15" s="46"/>
      <c r="AQ15" s="46"/>
      <c r="AR15" s="46"/>
      <c r="AS15" s="46"/>
      <c r="AT15" s="46"/>
      <c r="AU15" s="46"/>
      <c r="AV15" s="46"/>
      <c r="AW15" s="46"/>
      <c r="AX15" s="46"/>
      <c r="AY15" s="46"/>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row>
    <row r="16" s="2" customFormat="1" ht="26.1" customHeight="1" spans="2:32">
      <c r="B16" s="41"/>
      <c r="C16" s="42"/>
      <c r="D16" s="43"/>
      <c r="E16" s="43"/>
      <c r="F16" s="8"/>
      <c r="G16" s="9"/>
      <c r="H16" s="9"/>
      <c r="I16" s="9"/>
      <c r="J16" s="42"/>
      <c r="K16" s="42"/>
      <c r="L16" s="42"/>
      <c r="M16" s="42"/>
      <c r="Q16" s="42"/>
      <c r="AE16" s="42"/>
      <c r="AF16" s="42"/>
    </row>
    <row r="17" s="2" customFormat="1" ht="26.1" customHeight="1" spans="2:32">
      <c r="B17" s="41"/>
      <c r="C17" s="42"/>
      <c r="D17" s="43"/>
      <c r="E17" s="43"/>
      <c r="F17" s="8"/>
      <c r="G17" s="9"/>
      <c r="H17" s="9"/>
      <c r="I17" s="9"/>
      <c r="J17" s="42"/>
      <c r="K17" s="42"/>
      <c r="L17" s="42"/>
      <c r="M17" s="42"/>
      <c r="Q17" s="42"/>
      <c r="AE17" s="42"/>
      <c r="AF17" s="42"/>
    </row>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row r="77" ht="26.1" customHeight="1"/>
  </sheetData>
  <mergeCells count="3">
    <mergeCell ref="A1:F1"/>
    <mergeCell ref="A2:F2"/>
    <mergeCell ref="A15:D15"/>
  </mergeCells>
  <printOptions horizontalCentered="1"/>
  <pageMargins left="0.236220472440945" right="0.236220472440945" top="0.748031496062992" bottom="0.748031496062992" header="0.31496062992126" footer="0.3149606299212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工程量清单说明</vt:lpstr>
      <vt:lpstr>汇总表</vt:lpstr>
      <vt:lpstr>100章</vt:lpstr>
      <vt:lpstr>200章</vt:lpstr>
      <vt:lpstr>300章</vt:lpstr>
      <vt:lpstr>600章</vt:lpstr>
      <vt:lpstr>1000章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我是一颗小太阳呀</cp:lastModifiedBy>
  <dcterms:created xsi:type="dcterms:W3CDTF">2003-11-21T00:44:00Z</dcterms:created>
  <cp:lastPrinted>2023-08-21T06:48:00Z</cp:lastPrinted>
  <dcterms:modified xsi:type="dcterms:W3CDTF">2024-12-02T06:40:22Z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714739056E9241318AE1050D223D2609_13</vt:lpwstr>
  </property>
</Properties>
</file>